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bristolcouncil.sharepoint.com/sites/fram-data/Trafficsurveycommissions/2024-06 June 2024 batch/Results/SBLN and St Philip's - Link count surveys/SBLN/0005 - Link Counts/"/>
    </mc:Choice>
  </mc:AlternateContent>
  <xr:revisionPtr revIDLastSave="0" documentId="13_ncr:1_{4D8F0233-9A1E-4F44-8FCD-1768818B9DEF}" xr6:coauthVersionLast="47" xr6:coauthVersionMax="47" xr10:uidLastSave="{00000000-0000-0000-0000-000000000000}"/>
  <bookViews>
    <workbookView xWindow="-110" yWindow="-110" windowWidth="19420" windowHeight="10420" tabRatio="854" activeTab="4" xr2:uid="{00000000-000D-0000-FFFF-FFFF00000000}"/>
  </bookViews>
  <sheets>
    <sheet name="Front Cover" sheetId="21" r:id="rId1"/>
    <sheet name="QA &amp; Issue" sheetId="22" r:id="rId2"/>
    <sheet name="Location Plan" sheetId="16" r:id="rId3"/>
    <sheet name="Daily Summary" sheetId="41" r:id="rId4"/>
    <sheet name="11.06.2024" sheetId="33" r:id="rId5"/>
    <sheet name="12.06.2024" sheetId="34" r:id="rId6"/>
  </sheets>
  <definedNames>
    <definedName name="_xlnm.Print_Area" localSheetId="4">'11.06.2024'!$A$1:$K$67</definedName>
    <definedName name="_xlnm.Print_Area" localSheetId="5">'12.06.2024'!$A$1:$K$67</definedName>
    <definedName name="_xlnm.Print_Area" localSheetId="3">'Daily Summary'!$A$1:$J$27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34" l="1"/>
  <c r="H66" i="34"/>
  <c r="G66" i="34"/>
  <c r="F66" i="34"/>
  <c r="E66" i="34"/>
  <c r="D66" i="34"/>
  <c r="C66" i="34"/>
  <c r="B66" i="34"/>
  <c r="I65" i="34"/>
  <c r="H65" i="34"/>
  <c r="G65" i="34"/>
  <c r="F65" i="34"/>
  <c r="E65" i="34"/>
  <c r="D65" i="34"/>
  <c r="C65" i="34"/>
  <c r="B65" i="34"/>
  <c r="I64" i="34"/>
  <c r="H64" i="34"/>
  <c r="G64" i="34"/>
  <c r="F64" i="34"/>
  <c r="E64" i="34"/>
  <c r="D64" i="34"/>
  <c r="C64" i="34"/>
  <c r="B64" i="34"/>
  <c r="I63" i="34"/>
  <c r="E63" i="34"/>
  <c r="I62" i="34"/>
  <c r="E62" i="34"/>
  <c r="I61" i="34"/>
  <c r="E61" i="34"/>
  <c r="I60" i="34"/>
  <c r="E60" i="34"/>
  <c r="I59" i="34"/>
  <c r="E59" i="34"/>
  <c r="I58" i="34"/>
  <c r="E58" i="34"/>
  <c r="I57" i="34"/>
  <c r="E57" i="34"/>
  <c r="I56" i="34"/>
  <c r="E56" i="34"/>
  <c r="I55" i="34"/>
  <c r="E55" i="34"/>
  <c r="I54" i="34"/>
  <c r="E54" i="34"/>
  <c r="I53" i="34"/>
  <c r="E53" i="34"/>
  <c r="I52" i="34"/>
  <c r="E52" i="34"/>
  <c r="I51" i="34"/>
  <c r="E51" i="34"/>
  <c r="I50" i="34"/>
  <c r="E50" i="34"/>
  <c r="I49" i="34"/>
  <c r="E49" i="34"/>
  <c r="I48" i="34"/>
  <c r="E48" i="34"/>
  <c r="I47" i="34"/>
  <c r="E47" i="34"/>
  <c r="I46" i="34"/>
  <c r="E46" i="34"/>
  <c r="I45" i="34"/>
  <c r="E45" i="34"/>
  <c r="I44" i="34"/>
  <c r="E44" i="34"/>
  <c r="I43" i="34"/>
  <c r="E43" i="34"/>
  <c r="I42" i="34"/>
  <c r="E42" i="34"/>
  <c r="I41" i="34"/>
  <c r="E41" i="34"/>
  <c r="I40" i="34"/>
  <c r="E40" i="34"/>
  <c r="I39" i="34"/>
  <c r="E39" i="34"/>
  <c r="I38" i="34"/>
  <c r="E38" i="34"/>
  <c r="I37" i="34"/>
  <c r="E37" i="34"/>
  <c r="I36" i="34"/>
  <c r="E36" i="34"/>
  <c r="I35" i="34"/>
  <c r="E35" i="34"/>
  <c r="I34" i="34"/>
  <c r="E34" i="34"/>
  <c r="I33" i="34"/>
  <c r="E33" i="34"/>
  <c r="I32" i="34"/>
  <c r="E32" i="34"/>
  <c r="I31" i="34"/>
  <c r="E31" i="34"/>
  <c r="I30" i="34"/>
  <c r="E30" i="34"/>
  <c r="I29" i="34"/>
  <c r="E29" i="34"/>
  <c r="I28" i="34"/>
  <c r="E28" i="34"/>
  <c r="I27" i="34"/>
  <c r="E27" i="34"/>
  <c r="I26" i="34"/>
  <c r="E26" i="34"/>
  <c r="I25" i="34"/>
  <c r="E25" i="34"/>
  <c r="I24" i="34"/>
  <c r="E24" i="34"/>
  <c r="I23" i="34"/>
  <c r="E23" i="34"/>
  <c r="I22" i="34"/>
  <c r="E22" i="34"/>
  <c r="I21" i="34"/>
  <c r="E21" i="34"/>
  <c r="I20" i="34"/>
  <c r="E20" i="34"/>
  <c r="I19" i="34"/>
  <c r="E19" i="34"/>
  <c r="I18" i="34"/>
  <c r="E18" i="34"/>
  <c r="I17" i="34"/>
  <c r="E17" i="34"/>
  <c r="I16" i="34"/>
  <c r="E16" i="34"/>
  <c r="I15" i="34"/>
  <c r="E15" i="34"/>
  <c r="I14" i="34"/>
  <c r="E14" i="34"/>
  <c r="I13" i="34"/>
  <c r="E13" i="34"/>
  <c r="I12" i="34"/>
  <c r="E12" i="34"/>
  <c r="F8" i="34"/>
  <c r="B8" i="34"/>
  <c r="F7" i="34"/>
  <c r="B7" i="34"/>
  <c r="A26" i="41" s="1"/>
  <c r="B6" i="34"/>
  <c r="B5" i="34"/>
  <c r="B4" i="34"/>
  <c r="B3" i="34"/>
  <c r="I66" i="33"/>
  <c r="H66" i="33"/>
  <c r="G66" i="33"/>
  <c r="F66" i="33"/>
  <c r="E66" i="33"/>
  <c r="D66" i="33"/>
  <c r="C66" i="33"/>
  <c r="B66" i="33"/>
  <c r="I65" i="33"/>
  <c r="H65" i="33"/>
  <c r="G65" i="33"/>
  <c r="F65" i="33"/>
  <c r="E65" i="33"/>
  <c r="D65" i="33"/>
  <c r="C65" i="33"/>
  <c r="B65" i="33"/>
  <c r="I64" i="33"/>
  <c r="H64" i="33"/>
  <c r="G64" i="33"/>
  <c r="F64" i="33"/>
  <c r="E64" i="33"/>
  <c r="D64" i="33"/>
  <c r="C64" i="33"/>
  <c r="B64" i="33"/>
  <c r="I63" i="33"/>
  <c r="E63" i="33"/>
  <c r="I62" i="33"/>
  <c r="E62" i="33"/>
  <c r="I61" i="33"/>
  <c r="E61" i="33"/>
  <c r="I60" i="33"/>
  <c r="E60" i="33"/>
  <c r="I59" i="33"/>
  <c r="E59" i="33"/>
  <c r="I58" i="33"/>
  <c r="E58" i="33"/>
  <c r="I57" i="33"/>
  <c r="E57" i="33"/>
  <c r="I56" i="33"/>
  <c r="E56" i="33"/>
  <c r="I55" i="33"/>
  <c r="E55" i="33"/>
  <c r="I54" i="33"/>
  <c r="E54" i="33"/>
  <c r="I53" i="33"/>
  <c r="E53" i="33"/>
  <c r="I52" i="33"/>
  <c r="E52" i="33"/>
  <c r="I51" i="33"/>
  <c r="E51" i="33"/>
  <c r="I50" i="33"/>
  <c r="E50" i="33"/>
  <c r="I49" i="33"/>
  <c r="E49" i="33"/>
  <c r="I48" i="33"/>
  <c r="E48" i="33"/>
  <c r="I47" i="33"/>
  <c r="E47" i="33"/>
  <c r="I46" i="33"/>
  <c r="E46" i="33"/>
  <c r="I45" i="33"/>
  <c r="E45" i="33"/>
  <c r="I44" i="33"/>
  <c r="E44" i="33"/>
  <c r="I43" i="33"/>
  <c r="E43" i="33"/>
  <c r="I42" i="33"/>
  <c r="E42" i="33"/>
  <c r="I41" i="33"/>
  <c r="E41" i="33"/>
  <c r="I40" i="33"/>
  <c r="E40" i="33"/>
  <c r="I39" i="33"/>
  <c r="E39" i="33"/>
  <c r="I38" i="33"/>
  <c r="E38" i="33"/>
  <c r="I37" i="33"/>
  <c r="E37" i="33"/>
  <c r="I36" i="33"/>
  <c r="E36" i="33"/>
  <c r="I35" i="33"/>
  <c r="E35" i="33"/>
  <c r="I34" i="33"/>
  <c r="E34" i="33"/>
  <c r="I33" i="33"/>
  <c r="E33" i="33"/>
  <c r="I32" i="33"/>
  <c r="E32" i="33"/>
  <c r="I31" i="33"/>
  <c r="E31" i="33"/>
  <c r="I30" i="33"/>
  <c r="E30" i="33"/>
  <c r="I29" i="33"/>
  <c r="E29" i="33"/>
  <c r="I28" i="33"/>
  <c r="E28" i="33"/>
  <c r="I27" i="33"/>
  <c r="E27" i="33"/>
  <c r="I26" i="33"/>
  <c r="E26" i="33"/>
  <c r="I25" i="33"/>
  <c r="E25" i="33"/>
  <c r="I24" i="33"/>
  <c r="E24" i="33"/>
  <c r="I23" i="33"/>
  <c r="E23" i="33"/>
  <c r="I22" i="33"/>
  <c r="E22" i="33"/>
  <c r="I21" i="33"/>
  <c r="E21" i="33"/>
  <c r="I20" i="33"/>
  <c r="E20" i="33"/>
  <c r="I19" i="33"/>
  <c r="E19" i="33"/>
  <c r="I18" i="33"/>
  <c r="E18" i="33"/>
  <c r="I17" i="33"/>
  <c r="E17" i="33"/>
  <c r="I16" i="33"/>
  <c r="E16" i="33"/>
  <c r="I15" i="33"/>
  <c r="E15" i="33"/>
  <c r="I14" i="33"/>
  <c r="E14" i="33"/>
  <c r="I13" i="33"/>
  <c r="E13" i="33"/>
  <c r="I12" i="33"/>
  <c r="E12" i="33"/>
  <c r="F8" i="33"/>
  <c r="B8" i="33"/>
  <c r="F7" i="33"/>
  <c r="B7" i="33"/>
  <c r="A19" i="41" s="1"/>
  <c r="B6" i="33"/>
  <c r="B5" i="33"/>
  <c r="B4" i="33"/>
  <c r="B3" i="33"/>
  <c r="I25" i="41"/>
  <c r="H25" i="41"/>
  <c r="G25" i="41"/>
  <c r="F25" i="41"/>
  <c r="E25" i="41"/>
  <c r="D25" i="41"/>
  <c r="C25" i="41"/>
  <c r="B25" i="41"/>
  <c r="I24" i="41"/>
  <c r="H24" i="41"/>
  <c r="G24" i="41"/>
  <c r="F24" i="41"/>
  <c r="E24" i="41"/>
  <c r="D24" i="41"/>
  <c r="C24" i="41"/>
  <c r="B24" i="41"/>
  <c r="I19" i="41"/>
  <c r="H19" i="41"/>
  <c r="G19" i="41"/>
  <c r="F19" i="41"/>
  <c r="E19" i="41"/>
  <c r="D19" i="41"/>
  <c r="C19" i="41"/>
  <c r="B19" i="41"/>
  <c r="I18" i="41"/>
  <c r="H18" i="41"/>
  <c r="G18" i="41"/>
  <c r="F18" i="41"/>
  <c r="E18" i="41"/>
  <c r="D18" i="41"/>
  <c r="C18" i="41"/>
  <c r="B18" i="41"/>
  <c r="I13" i="41"/>
  <c r="H13" i="41"/>
  <c r="G13" i="41"/>
  <c r="F13" i="41"/>
  <c r="E13" i="41"/>
  <c r="D13" i="41"/>
  <c r="C13" i="41"/>
  <c r="B13" i="41"/>
  <c r="I12" i="41"/>
  <c r="H12" i="41"/>
  <c r="G12" i="41"/>
  <c r="F12" i="41"/>
  <c r="E12" i="41"/>
  <c r="D12" i="41"/>
  <c r="C12" i="41"/>
  <c r="B12" i="41"/>
  <c r="B8" i="41"/>
  <c r="B7" i="41"/>
  <c r="B6" i="41"/>
  <c r="B5" i="41"/>
  <c r="B4" i="41"/>
  <c r="B3" i="41"/>
  <c r="A14" i="16"/>
  <c r="A12" i="16"/>
  <c r="J11" i="16"/>
  <c r="D8" i="16"/>
  <c r="D7" i="16"/>
  <c r="D6" i="16"/>
  <c r="D5" i="16"/>
  <c r="D4" i="16"/>
  <c r="D3" i="16"/>
  <c r="C21" i="22"/>
  <c r="A20" i="41" l="1"/>
  <c r="A13" i="41"/>
  <c r="A25" i="41"/>
  <c r="A14" i="41"/>
</calcChain>
</file>

<file path=xl/sharedStrings.xml><?xml version="1.0" encoding="utf-8"?>
<sst xmlns="http://schemas.openxmlformats.org/spreadsheetml/2006/main" count="118" uniqueCount="60">
  <si>
    <t>Intelligent Data Collection Limited</t>
  </si>
  <si>
    <t>Bristol City Council Mini-Comp Jun24</t>
  </si>
  <si>
    <t>Client:</t>
  </si>
  <si>
    <t>Bristol CC</t>
  </si>
  <si>
    <t>Project Number:</t>
  </si>
  <si>
    <t>ID-0524-0183</t>
  </si>
  <si>
    <t>Site Number:</t>
  </si>
  <si>
    <t>Site 12</t>
  </si>
  <si>
    <t>Site Name:</t>
  </si>
  <si>
    <t>St Luke's Road</t>
  </si>
  <si>
    <t>Dates of Survey:</t>
  </si>
  <si>
    <t>Survey Type:</t>
  </si>
  <si>
    <t>Cycle &amp; Escooter Count</t>
  </si>
  <si>
    <t>Quality Assurance and Issue Record</t>
  </si>
  <si>
    <t>Quality Assurance</t>
  </si>
  <si>
    <t>Revision</t>
  </si>
  <si>
    <t>Rev A</t>
  </si>
  <si>
    <t>Date</t>
  </si>
  <si>
    <t>03.08.2024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</si>
  <si>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</si>
  <si>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</si>
  <si>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</si>
  <si>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</si>
  <si>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</si>
  <si>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</si>
  <si>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</si>
  <si>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</si>
  <si>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Issue Record</t>
  </si>
  <si>
    <t>Issued to</t>
  </si>
  <si>
    <t>Alex Howe</t>
  </si>
  <si>
    <t>E-mail</t>
  </si>
  <si>
    <t>X Coordinate</t>
  </si>
  <si>
    <t>Y Coordinate</t>
  </si>
  <si>
    <t>Google Maps Link</t>
  </si>
  <si>
    <t>http://maps.google.co.uk/maps?hl=en&amp;safe=off&amp;q=</t>
  </si>
  <si>
    <t>Site Layout</t>
  </si>
  <si>
    <t>&amp;cr=countryUK|countryGB&amp;um=1&amp;ie=UTF-8&amp;sa=N&amp;tab=wl</t>
  </si>
  <si>
    <r>
      <rPr>
        <b/>
        <sz val="10"/>
        <color theme="0"/>
        <rFont val="Tahoma"/>
        <charset val="134"/>
      </rPr>
      <t>Additional Notes</t>
    </r>
    <r>
      <rPr>
        <sz val="10"/>
        <color theme="0"/>
        <rFont val="Tahoma"/>
        <charset val="134"/>
      </rPr>
      <t xml:space="preserve"> (Factors which may impact on survey results such as accidents, roadworks, special events)</t>
    </r>
  </si>
  <si>
    <t>AM Peak</t>
  </si>
  <si>
    <t>Northbound</t>
  </si>
  <si>
    <t>Southbound</t>
  </si>
  <si>
    <t>PM Peak</t>
  </si>
  <si>
    <t>Total</t>
  </si>
  <si>
    <t>Date of Survey:</t>
  </si>
  <si>
    <t>Input by:</t>
  </si>
  <si>
    <t>Checked by:</t>
  </si>
  <si>
    <t>Time</t>
  </si>
  <si>
    <t>Cyclists (Footpath)</t>
  </si>
  <si>
    <t>E-Scooter (Footpath)</t>
  </si>
  <si>
    <t>E-Scooter (Road)</t>
  </si>
  <si>
    <t>06:00-10:00 Total</t>
  </si>
  <si>
    <t>16:00-19:00 Total</t>
  </si>
  <si>
    <t>06:00-19:00 Total</t>
  </si>
  <si>
    <t>07:00-10:00 Total</t>
  </si>
  <si>
    <t>07:00-19:00 Total</t>
  </si>
  <si>
    <t>ID-0524-0183 Bristol City Council Mini-Comp Jun24 - Cycle &amp; Scooter Count Site 12</t>
  </si>
  <si>
    <t>Robyn Short</t>
  </si>
  <si>
    <t>05.08.2024</t>
  </si>
  <si>
    <t>11.06.2024</t>
  </si>
  <si>
    <t>No footage is available for June 12th.
Road based cyclists are provided in the Link Count Report for this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</si>
</sst>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134"/>
    </font>
    <font>
      <sz val="20"/>
      <name val="Tahoma"/>
      <charset val="134"/>
    </font>
    <font>
      <sz val="10"/>
      <name val="Tahoma"/>
      <charset val="134"/>
    </font>
    <font>
      <b/>
      <sz val="24"/>
      <color theme="0"/>
      <name val="Tahoma"/>
      <charset val="134"/>
    </font>
    <font>
      <sz val="20"/>
      <color theme="0"/>
      <name val="Tahoma"/>
      <charset val="134"/>
    </font>
    <font>
      <b/>
      <sz val="20"/>
      <color theme="0"/>
      <name val="Tahoma"/>
      <charset val="134"/>
    </font>
    <font>
      <b/>
      <sz val="10"/>
      <color theme="0"/>
      <name val="Tahoma"/>
      <charset val="134"/>
    </font>
    <font>
      <sz val="10"/>
      <color theme="0"/>
      <name val="Tahoma"/>
      <charset val="134"/>
    </font>
    <font>
      <sz val="9"/>
      <name val="Tahoma"/>
      <charset val="134"/>
    </font>
    <font>
      <b/>
      <sz val="10"/>
      <name val="Tahoma"/>
      <charset val="134"/>
    </font>
    <font>
      <b/>
      <sz val="10"/>
      <color theme="0"/>
      <name val="Arial"/>
      <charset val="134"/>
    </font>
    <font>
      <sz val="10"/>
      <color theme="0"/>
      <name val="Arial"/>
      <charset val="134"/>
    </font>
    <font>
      <u/>
      <sz val="10"/>
      <name val="Tahoma"/>
      <charset val="134"/>
    </font>
    <font>
      <sz val="10"/>
      <color indexed="12"/>
      <name val="Arial"/>
      <charset val="134"/>
    </font>
    <font>
      <b/>
      <sz val="24"/>
      <name val="Tahoma"/>
      <charset val="134"/>
    </font>
    <font>
      <sz val="12"/>
      <name val="Tahoma"/>
      <charset val="134"/>
    </font>
    <font>
      <u/>
      <sz val="10"/>
      <color indexed="12"/>
      <name val="Arial"/>
      <charset val="134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/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20" fontId="2" fillId="0" borderId="5" xfId="0" applyNumberFormat="1" applyFont="1" applyBorder="1" applyAlignment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20" fontId="2" fillId="0" borderId="6" xfId="0" applyNumberFormat="1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1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3" fillId="2" borderId="0" xfId="3" applyFont="1" applyFill="1" applyAlignment="1">
      <alignment horizontal="left" vertical="center"/>
    </xf>
    <xf numFmtId="0" fontId="4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9" fillId="0" borderId="0" xfId="0" applyFont="1"/>
    <xf numFmtId="0" fontId="9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/>
    </xf>
    <xf numFmtId="20" fontId="2" fillId="0" borderId="7" xfId="3" applyNumberFormat="1" applyFont="1" applyBorder="1" applyAlignment="1">
      <alignment horizontal="center" vertical="center"/>
    </xf>
    <xf numFmtId="0" fontId="2" fillId="5" borderId="7" xfId="3" applyFont="1" applyFill="1" applyBorder="1" applyAlignment="1" applyProtection="1">
      <alignment horizontal="center" vertical="center"/>
      <protection locked="0"/>
    </xf>
    <xf numFmtId="0" fontId="9" fillId="3" borderId="7" xfId="3" applyFont="1" applyFill="1" applyBorder="1" applyAlignment="1" applyProtection="1">
      <alignment horizontal="center" vertical="center"/>
      <protection locked="0"/>
    </xf>
    <xf numFmtId="20" fontId="2" fillId="0" borderId="8" xfId="3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2" fillId="0" borderId="0" xfId="0" applyFont="1"/>
    <xf numFmtId="0" fontId="2" fillId="0" borderId="0" xfId="4" applyFont="1"/>
    <xf numFmtId="0" fontId="3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7" fillId="2" borderId="0" xfId="0" applyFont="1" applyFill="1"/>
    <xf numFmtId="14" fontId="7" fillId="2" borderId="0" xfId="0" applyNumberFormat="1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2" fillId="0" borderId="12" xfId="4" applyFont="1" applyBorder="1"/>
    <xf numFmtId="0" fontId="2" fillId="0" borderId="13" xfId="4" applyFont="1" applyBorder="1"/>
    <xf numFmtId="0" fontId="2" fillId="0" borderId="14" xfId="4" applyFont="1" applyBorder="1"/>
    <xf numFmtId="0" fontId="2" fillId="0" borderId="15" xfId="4" applyFont="1" applyBorder="1"/>
    <xf numFmtId="0" fontId="2" fillId="0" borderId="16" xfId="4" applyFont="1" applyBorder="1"/>
    <xf numFmtId="0" fontId="2" fillId="0" borderId="18" xfId="4" applyFont="1" applyBorder="1"/>
    <xf numFmtId="0" fontId="2" fillId="0" borderId="19" xfId="4" applyFont="1" applyBorder="1"/>
    <xf numFmtId="0" fontId="2" fillId="0" borderId="20" xfId="4" applyFont="1" applyBorder="1"/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4" fontId="2" fillId="0" borderId="25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4" fontId="2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14" fontId="2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 applyProtection="1">
      <alignment horizontal="left"/>
      <protection locked="0"/>
    </xf>
    <xf numFmtId="0" fontId="7" fillId="2" borderId="0" xfId="0" applyFont="1" applyFill="1" applyProtection="1">
      <protection locked="0"/>
    </xf>
    <xf numFmtId="14" fontId="7" fillId="2" borderId="0" xfId="0" applyNumberFormat="1" applyFont="1" applyFill="1" applyAlignment="1" applyProtection="1">
      <alignment horizontal="left"/>
      <protection locked="0"/>
    </xf>
    <xf numFmtId="14" fontId="7" fillId="2" borderId="0" xfId="0" applyNumberFormat="1" applyFont="1" applyFill="1" applyAlignment="1">
      <alignment horizontal="left"/>
    </xf>
    <xf numFmtId="0" fontId="2" fillId="4" borderId="8" xfId="3" applyFont="1" applyFill="1" applyBorder="1" applyAlignment="1" applyProtection="1">
      <alignment horizontal="center" vertical="center"/>
      <protection locked="0"/>
    </xf>
    <xf numFmtId="0" fontId="9" fillId="4" borderId="8" xfId="3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2" fillId="0" borderId="2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top" wrapText="1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6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3" fillId="0" borderId="9" xfId="1" applyFont="1" applyBorder="1" applyAlignment="1" applyProtection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</cellXfs>
  <cellStyles count="5">
    <cellStyle name="Excel Built-in Normal" xfId="2" xr:uid="{00000000-0005-0000-0000-000031000000}"/>
    <cellStyle name="Hyperlink" xfId="1" builtinId="8"/>
    <cellStyle name="Normal" xfId="0" builtinId="0"/>
    <cellStyle name="Normal 14" xfId="3" xr:uid="{00000000-0005-0000-0000-000032000000}"/>
    <cellStyle name="Normal 2" xfId="4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178595</xdr:colOff>
      <xdr:row>0</xdr:row>
      <xdr:rowOff>71437</xdr:rowOff>
    </xdr:from>
    <xdr:to>
      <xdr:col>10</xdr:col>
      <xdr:colOff>606107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178594</xdr:colOff>
      <xdr:row>0</xdr:row>
      <xdr:rowOff>71438</xdr:rowOff>
    </xdr:from>
    <xdr:to>
      <xdr:col>12</xdr:col>
      <xdr:colOff>606106</xdr:colOff>
      <xdr:row>3</xdr:row>
      <xdr:rowOff>45146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5435" y="71120"/>
          <a:ext cx="1075055" cy="89789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0</xdr:rowOff>
    </xdr:from>
    <xdr:to>
      <xdr:col>12</xdr:col>
      <xdr:colOff>631190</xdr:colOff>
      <xdr:row>45</xdr:row>
      <xdr:rowOff>150495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" y="2381250"/>
          <a:ext cx="7746365" cy="5494020"/>
        </a:xfrm>
        <a:prstGeom prst="rect">
          <a:avLst/>
        </a:prstGeom>
      </xdr:spPr>
    </xdr:pic>
    <xdr:clientData/>
  </xdr:twoCellAnchor>
  <xdr:twoCellAnchor>
    <xdr:from>
      <xdr:col>6</xdr:col>
      <xdr:colOff>569595</xdr:colOff>
      <xdr:row>32</xdr:row>
      <xdr:rowOff>45720</xdr:rowOff>
    </xdr:from>
    <xdr:to>
      <xdr:col>7</xdr:col>
      <xdr:colOff>259715</xdr:colOff>
      <xdr:row>33</xdr:row>
      <xdr:rowOff>69215</xdr:rowOff>
    </xdr:to>
    <xdr:sp macro="" textlink="">
      <xdr:nvSpPr>
        <xdr:cNvPr id="4" name="TextBox 4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808095" y="5665470"/>
          <a:ext cx="337820" cy="18542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SB</a:t>
          </a:r>
          <a:endParaRPr lang="en-GB" altLang="en-US" sz="8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6</xdr:col>
      <xdr:colOff>148907</xdr:colOff>
      <xdr:row>27</xdr:row>
      <xdr:rowOff>155892</xdr:rowOff>
    </xdr:from>
    <xdr:to>
      <xdr:col>6</xdr:col>
      <xdr:colOff>148907</xdr:colOff>
      <xdr:row>31</xdr:row>
      <xdr:rowOff>77787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rot="-4440000">
          <a:off x="3101975" y="5250180"/>
          <a:ext cx="569595" cy="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</xdr:colOff>
      <xdr:row>28</xdr:row>
      <xdr:rowOff>124777</xdr:rowOff>
    </xdr:from>
    <xdr:to>
      <xdr:col>7</xdr:col>
      <xdr:colOff>18097</xdr:colOff>
      <xdr:row>32</xdr:row>
      <xdr:rowOff>41592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CxnSpPr/>
      </xdr:nvCxnSpPr>
      <xdr:spPr>
        <a:xfrm rot="6300000">
          <a:off x="3621405" y="5378450"/>
          <a:ext cx="564515" cy="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535940</xdr:colOff>
      <xdr:row>26</xdr:row>
      <xdr:rowOff>131445</xdr:rowOff>
    </xdr:from>
    <xdr:to>
      <xdr:col>6</xdr:col>
      <xdr:colOff>226695</xdr:colOff>
      <xdr:row>27</xdr:row>
      <xdr:rowOff>150495</xdr:rowOff>
    </xdr:to>
    <xdr:sp macro="" textlink="">
      <xdr:nvSpPr>
        <xdr:cNvPr id="16" name="TextBox 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3126740" y="4779645"/>
          <a:ext cx="338455" cy="18097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GB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NB</a:t>
          </a:r>
          <a:endParaRPr lang="en-GB" altLang="en-US" sz="80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4</xdr:col>
      <xdr:colOff>628650</xdr:colOff>
      <xdr:row>28</xdr:row>
      <xdr:rowOff>93345</xdr:rowOff>
    </xdr:from>
    <xdr:to>
      <xdr:col>7</xdr:col>
      <xdr:colOff>391160</xdr:colOff>
      <xdr:row>30</xdr:row>
      <xdr:rowOff>140970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>
          <a:off x="2571750" y="5065395"/>
          <a:ext cx="1705610" cy="371475"/>
        </a:xfrm>
        <a:prstGeom prst="line">
          <a:avLst/>
        </a:prstGeom>
        <a:ln w="190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202408</xdr:colOff>
      <xdr:row>0</xdr:row>
      <xdr:rowOff>71437</xdr:rowOff>
    </xdr:from>
    <xdr:to>
      <xdr:col>9</xdr:col>
      <xdr:colOff>558483</xdr:colOff>
      <xdr:row>3</xdr:row>
      <xdr:rowOff>45145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7480" y="71120"/>
          <a:ext cx="1070610" cy="897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107151</xdr:colOff>
      <xdr:row>0</xdr:row>
      <xdr:rowOff>71437</xdr:rowOff>
    </xdr:from>
    <xdr:to>
      <xdr:col>10</xdr:col>
      <xdr:colOff>570382</xdr:colOff>
      <xdr:row>3</xdr:row>
      <xdr:rowOff>45145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6205" y="71120"/>
          <a:ext cx="1073150" cy="89789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95311</xdr:colOff>
      <xdr:row>0</xdr:row>
      <xdr:rowOff>71436</xdr:rowOff>
    </xdr:from>
    <xdr:to>
      <xdr:col>10</xdr:col>
      <xdr:colOff>558542</xdr:colOff>
      <xdr:row>3</xdr:row>
      <xdr:rowOff>45144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24775" y="71120"/>
          <a:ext cx="1072515" cy="897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view="pageBreakPreview" topLeftCell="A32" zoomScale="80" zoomScaleNormal="80" workbookViewId="0">
      <selection activeCell="H19" sqref="H19"/>
    </sheetView>
  </sheetViews>
  <sheetFormatPr defaultColWidth="9.1796875" defaultRowHeight="12.5"/>
  <cols>
    <col min="1" max="2" width="9.7265625" style="34" customWidth="1"/>
    <col min="3" max="3" width="12.81640625" style="34" customWidth="1"/>
    <col min="4" max="11" width="9.7265625" style="34" customWidth="1"/>
    <col min="12" max="16384" width="9.1796875" style="34"/>
  </cols>
  <sheetData>
    <row r="1" spans="1:11" ht="12.75" customHeight="1">
      <c r="A1" s="39"/>
      <c r="B1" s="6"/>
      <c r="C1" s="6"/>
      <c r="D1" s="6"/>
      <c r="E1" s="6"/>
      <c r="F1" s="6"/>
      <c r="G1" s="6"/>
      <c r="H1" s="6"/>
      <c r="I1" s="39"/>
      <c r="J1" s="39"/>
      <c r="K1" s="39"/>
    </row>
    <row r="2" spans="1:11" ht="30" customHeight="1">
      <c r="A2" s="36"/>
      <c r="B2" s="6"/>
      <c r="C2" s="6"/>
      <c r="D2" s="6"/>
      <c r="E2" s="6"/>
      <c r="F2" s="6"/>
      <c r="G2" s="6"/>
      <c r="H2" s="6"/>
      <c r="I2" s="39"/>
      <c r="J2" s="39"/>
      <c r="K2" s="39"/>
    </row>
    <row r="3" spans="1:11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2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2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2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2.7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12.7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12.75" customHeight="1">
      <c r="A9" s="6"/>
      <c r="B9" s="39"/>
      <c r="C9" s="81"/>
      <c r="D9" s="39"/>
      <c r="E9" s="39"/>
      <c r="F9" s="39"/>
      <c r="G9" s="39"/>
      <c r="H9" s="39"/>
      <c r="I9" s="39"/>
      <c r="J9" s="39"/>
      <c r="K9" s="39"/>
    </row>
    <row r="10" spans="1:11" ht="12.7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2.7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2.75" customHeigh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12.7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12.7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12.75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ht="12.75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ht="12.7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2.75" customHeight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7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ht="12.75" customHeight="1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ht="12.7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ht="12.7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ht="12.7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12.75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1" ht="12.75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12.7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ht="12.7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12.7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1" ht="29.5">
      <c r="A29" s="88" t="s">
        <v>0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</row>
    <row r="30" spans="1:11" ht="29.5">
      <c r="A30" s="89" t="s">
        <v>1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</row>
    <row r="31" spans="1:11" ht="12.7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ht="12.7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ht="12.7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12.7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12.7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ht="12.7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ht="12.7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ht="12.7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ht="12.7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ht="12.7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ht="12.7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ht="12.7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ht="12.7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ht="12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ht="12.7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2.7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spans="1:11" ht="12.7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</row>
    <row r="48" spans="1:11" ht="12.7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49" spans="1:11" ht="12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</row>
    <row r="50" spans="1:11" ht="12.7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1" ht="12.7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</row>
    <row r="52" spans="1:11" ht="12.7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</row>
    <row r="53" spans="1:11" ht="12.7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spans="1:11" ht="12.7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spans="1:11" ht="12.7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spans="1:11" ht="12.7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spans="1:11" ht="12.7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</row>
    <row r="58" spans="1:11" ht="12.7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spans="1:11" ht="12.7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</row>
    <row r="60" spans="1:11" ht="12.7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spans="1:11" ht="12.75" customHeight="1">
      <c r="A61" s="6" t="s">
        <v>2</v>
      </c>
      <c r="B61" s="39"/>
      <c r="C61" s="82" t="s">
        <v>3</v>
      </c>
      <c r="D61" s="39"/>
      <c r="E61" s="39"/>
      <c r="F61" s="39"/>
      <c r="G61" s="39"/>
      <c r="H61" s="39"/>
      <c r="I61" s="39"/>
      <c r="J61" s="39"/>
      <c r="K61" s="39"/>
    </row>
    <row r="62" spans="1:11" ht="12.75" customHeight="1">
      <c r="A62" s="6" t="s">
        <v>4</v>
      </c>
      <c r="B62" s="39"/>
      <c r="C62" s="83" t="s">
        <v>5</v>
      </c>
      <c r="D62" s="39"/>
      <c r="E62" s="39"/>
      <c r="F62" s="39"/>
      <c r="G62" s="39"/>
      <c r="H62" s="39"/>
      <c r="I62" s="39"/>
      <c r="J62" s="39"/>
      <c r="K62" s="39"/>
    </row>
    <row r="63" spans="1:11" ht="12.75" customHeight="1">
      <c r="A63" s="6" t="s">
        <v>6</v>
      </c>
      <c r="B63" s="39"/>
      <c r="C63" s="83" t="s">
        <v>7</v>
      </c>
      <c r="D63" s="39"/>
      <c r="E63" s="39"/>
      <c r="F63" s="39"/>
      <c r="G63" s="39"/>
      <c r="H63" s="39"/>
      <c r="I63" s="39"/>
      <c r="J63" s="39"/>
      <c r="K63" s="39"/>
    </row>
    <row r="64" spans="1:11" ht="12.75" customHeight="1">
      <c r="A64" s="6" t="s">
        <v>8</v>
      </c>
      <c r="B64" s="39"/>
      <c r="C64" s="82" t="s">
        <v>9</v>
      </c>
      <c r="D64" s="39"/>
      <c r="E64" s="6"/>
      <c r="F64" s="39"/>
      <c r="G64" s="84"/>
      <c r="H64" s="39"/>
      <c r="I64" s="39"/>
      <c r="J64" s="39"/>
      <c r="K64" s="39"/>
    </row>
    <row r="65" spans="1:11" ht="12.75" customHeight="1">
      <c r="A65" s="6" t="s">
        <v>10</v>
      </c>
      <c r="B65" s="39"/>
      <c r="C65" s="84" t="s">
        <v>58</v>
      </c>
      <c r="D65" s="81"/>
      <c r="E65" s="81"/>
      <c r="F65" s="81"/>
      <c r="G65" s="81"/>
      <c r="H65" s="81"/>
      <c r="I65" s="39"/>
      <c r="J65" s="39"/>
      <c r="K65" s="39"/>
    </row>
    <row r="66" spans="1:11" ht="12.75" customHeight="1">
      <c r="A66" s="6" t="s">
        <v>11</v>
      </c>
      <c r="B66" s="39"/>
      <c r="C66" s="82" t="s">
        <v>12</v>
      </c>
      <c r="D66" s="39"/>
      <c r="E66" s="6"/>
      <c r="F66" s="6"/>
      <c r="G66" s="6"/>
      <c r="H66" s="6"/>
      <c r="I66" s="39"/>
      <c r="J66" s="39"/>
      <c r="K66" s="39"/>
    </row>
    <row r="67" spans="1:11" ht="12.75" customHeight="1">
      <c r="A67" s="6"/>
      <c r="B67" s="39"/>
      <c r="C67" s="39"/>
      <c r="D67" s="39"/>
      <c r="E67" s="39"/>
      <c r="F67" s="39"/>
      <c r="G67" s="39"/>
      <c r="H67" s="39"/>
      <c r="I67" s="39"/>
      <c r="J67" s="39"/>
      <c r="K67" s="39"/>
    </row>
    <row r="68" spans="1:11" ht="12.75" customHeight="1">
      <c r="A68" s="6"/>
      <c r="B68" s="39"/>
      <c r="C68" s="39"/>
      <c r="D68" s="85"/>
      <c r="E68" s="39"/>
      <c r="F68" s="39"/>
      <c r="G68" s="39"/>
      <c r="H68" s="39"/>
      <c r="I68" s="39"/>
      <c r="J68" s="39"/>
      <c r="K68" s="39"/>
    </row>
    <row r="69" spans="1:11" ht="12.7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</row>
    <row r="70" spans="1:11" ht="12.7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</row>
  </sheetData>
  <sheetProtection selectLockedCells="1"/>
  <mergeCells count="2">
    <mergeCell ref="A29:K29"/>
    <mergeCell ref="A30:K30"/>
  </mergeCells>
  <printOptions horizontalCentered="1"/>
  <pageMargins left="0.90551181102362199" right="0.78740157480314998" top="0.74803149606299202" bottom="0.74803149606299202" header="0.31496062992126" footer="0.31496062992126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workbookViewId="0">
      <selection sqref="A1:G7"/>
    </sheetView>
  </sheetViews>
  <sheetFormatPr defaultColWidth="9.1796875" defaultRowHeight="12.5"/>
  <cols>
    <col min="1" max="7" width="21.453125" style="34" customWidth="1"/>
    <col min="8" max="16384" width="9.1796875" style="34"/>
  </cols>
  <sheetData>
    <row r="1" spans="1:11" ht="13.5" customHeight="1">
      <c r="A1" s="88" t="s">
        <v>13</v>
      </c>
      <c r="B1" s="88"/>
      <c r="C1" s="88"/>
      <c r="D1" s="88"/>
      <c r="E1" s="88"/>
      <c r="F1" s="88"/>
      <c r="G1" s="88"/>
    </row>
    <row r="2" spans="1:11" ht="13.5" customHeight="1">
      <c r="A2" s="88"/>
      <c r="B2" s="88"/>
      <c r="C2" s="88"/>
      <c r="D2" s="88"/>
      <c r="E2" s="88"/>
      <c r="F2" s="88"/>
      <c r="G2" s="88"/>
    </row>
    <row r="3" spans="1:11" ht="13.5" customHeight="1">
      <c r="A3" s="88"/>
      <c r="B3" s="88"/>
      <c r="C3" s="88"/>
      <c r="D3" s="88"/>
      <c r="E3" s="88"/>
      <c r="F3" s="88"/>
      <c r="G3" s="88"/>
    </row>
    <row r="4" spans="1:11" ht="13.5" customHeight="1">
      <c r="A4" s="88"/>
      <c r="B4" s="88"/>
      <c r="C4" s="88"/>
      <c r="D4" s="88"/>
      <c r="E4" s="88"/>
      <c r="F4" s="88"/>
      <c r="G4" s="88"/>
    </row>
    <row r="5" spans="1:11" ht="13.5" customHeight="1">
      <c r="A5" s="88"/>
      <c r="B5" s="88"/>
      <c r="C5" s="88"/>
      <c r="D5" s="88"/>
      <c r="E5" s="88"/>
      <c r="F5" s="88"/>
      <c r="G5" s="88"/>
    </row>
    <row r="6" spans="1:11" ht="13.5" customHeight="1">
      <c r="A6" s="88"/>
      <c r="B6" s="88"/>
      <c r="C6" s="88"/>
      <c r="D6" s="88"/>
      <c r="E6" s="88"/>
      <c r="F6" s="88"/>
      <c r="G6" s="88"/>
    </row>
    <row r="7" spans="1:11" ht="13.5" customHeight="1">
      <c r="A7" s="88"/>
      <c r="B7" s="88"/>
      <c r="C7" s="88"/>
      <c r="D7" s="88"/>
      <c r="E7" s="88"/>
      <c r="F7" s="88"/>
      <c r="G7" s="88"/>
      <c r="H7" s="53"/>
      <c r="I7" s="53"/>
      <c r="J7" s="53"/>
      <c r="K7" s="53"/>
    </row>
    <row r="8" spans="1:11" ht="13.5" customHeight="1">
      <c r="A8" s="54"/>
      <c r="B8" s="54"/>
      <c r="C8" s="54"/>
      <c r="D8" s="54"/>
      <c r="E8" s="54"/>
    </row>
    <row r="9" spans="1:11" ht="13.5" customHeight="1"/>
    <row r="10" spans="1:11" ht="13.5" customHeight="1">
      <c r="B10" s="55" t="s">
        <v>14</v>
      </c>
    </row>
    <row r="11" spans="1:11" ht="13.5" customHeight="1"/>
    <row r="12" spans="1:11" ht="13.5" customHeight="1">
      <c r="B12" s="56" t="s">
        <v>15</v>
      </c>
      <c r="C12" s="57" t="s">
        <v>16</v>
      </c>
      <c r="D12" s="57"/>
      <c r="E12" s="57"/>
      <c r="F12" s="58"/>
    </row>
    <row r="13" spans="1:11" ht="13.5" customHeight="1">
      <c r="B13" s="59" t="s">
        <v>17</v>
      </c>
      <c r="C13" s="60" t="s">
        <v>18</v>
      </c>
      <c r="D13" s="61"/>
      <c r="E13" s="61"/>
      <c r="F13" s="62"/>
    </row>
    <row r="14" spans="1:11" ht="13.5" customHeight="1">
      <c r="B14" s="59" t="s">
        <v>19</v>
      </c>
      <c r="C14" s="60" t="s">
        <v>56</v>
      </c>
      <c r="D14" s="61"/>
      <c r="E14" s="61"/>
      <c r="F14" s="62"/>
    </row>
    <row r="15" spans="1:11" ht="13.5" customHeight="1">
      <c r="B15" s="59" t="s">
        <v>20</v>
      </c>
      <c r="C15" s="61"/>
      <c r="D15" s="61"/>
      <c r="E15" s="61"/>
      <c r="F15" s="62"/>
    </row>
    <row r="16" spans="1:11" ht="13.5" customHeight="1">
      <c r="B16" s="59" t="s">
        <v>21</v>
      </c>
      <c r="C16" s="61" t="s">
        <v>22</v>
      </c>
      <c r="D16" s="61"/>
      <c r="E16" s="61"/>
      <c r="F16" s="62"/>
    </row>
    <row r="17" spans="2:6" ht="13.5" customHeight="1">
      <c r="B17" s="59" t="s">
        <v>20</v>
      </c>
      <c r="C17" s="61"/>
      <c r="D17" s="61"/>
      <c r="E17" s="61"/>
      <c r="F17" s="62"/>
    </row>
    <row r="18" spans="2:6" ht="13.5" customHeight="1">
      <c r="B18" s="59" t="s">
        <v>23</v>
      </c>
      <c r="C18" s="61" t="s">
        <v>24</v>
      </c>
      <c r="D18" s="61"/>
      <c r="E18" s="61"/>
      <c r="F18" s="62"/>
    </row>
    <row r="19" spans="2:6" ht="13.5" customHeight="1">
      <c r="B19" s="59" t="s">
        <v>20</v>
      </c>
      <c r="C19" s="61"/>
      <c r="D19" s="61"/>
      <c r="E19" s="61"/>
      <c r="F19" s="62"/>
    </row>
    <row r="20" spans="2:6" ht="13.5" customHeight="1">
      <c r="B20" s="59"/>
      <c r="C20" s="61"/>
      <c r="D20" s="61"/>
      <c r="E20" s="61"/>
      <c r="F20" s="62"/>
    </row>
    <row r="21" spans="2:6" ht="13.5" customHeight="1">
      <c r="B21" s="59" t="s">
        <v>25</v>
      </c>
      <c r="C21" s="61" t="str">
        <f>'Front Cover'!C62</f>
        <v>ID-0524-0183</v>
      </c>
      <c r="D21" s="61"/>
      <c r="E21" s="61"/>
      <c r="F21" s="62"/>
    </row>
    <row r="22" spans="2:6" s="52" customFormat="1" ht="50">
      <c r="B22" s="63" t="s">
        <v>26</v>
      </c>
      <c r="C22" s="64" t="s">
        <v>55</v>
      </c>
      <c r="D22" s="65"/>
      <c r="E22" s="65"/>
      <c r="F22" s="66"/>
    </row>
    <row r="23" spans="2:6" ht="13.5" customHeight="1"/>
    <row r="24" spans="2:6" ht="13.5" customHeight="1"/>
    <row r="25" spans="2:6" ht="13.5" customHeight="1">
      <c r="B25" s="55" t="s">
        <v>27</v>
      </c>
    </row>
    <row r="26" spans="2:6" ht="13.5" customHeight="1"/>
    <row r="27" spans="2:6" ht="13.5" customHeight="1">
      <c r="B27" s="90" t="s">
        <v>28</v>
      </c>
      <c r="C27" s="57" t="s">
        <v>17</v>
      </c>
      <c r="D27" s="57"/>
      <c r="E27" s="57"/>
      <c r="F27" s="58"/>
    </row>
    <row r="28" spans="2:6" ht="13.5" customHeight="1">
      <c r="B28" s="91"/>
      <c r="C28" s="67" t="s">
        <v>57</v>
      </c>
      <c r="D28" s="68"/>
      <c r="E28" s="68"/>
      <c r="F28" s="69"/>
    </row>
    <row r="29" spans="2:6" ht="13.5" customHeight="1">
      <c r="B29" s="70"/>
      <c r="C29" s="71"/>
      <c r="D29" s="71"/>
      <c r="E29" s="71"/>
      <c r="F29" s="72"/>
    </row>
    <row r="30" spans="2:6" ht="13.5" customHeight="1">
      <c r="B30" s="59" t="s">
        <v>29</v>
      </c>
      <c r="C30" s="61" t="s">
        <v>30</v>
      </c>
      <c r="D30" s="73"/>
      <c r="E30" s="73"/>
      <c r="F30" s="74"/>
    </row>
    <row r="31" spans="2:6" ht="13.5" customHeight="1">
      <c r="B31" s="75"/>
      <c r="C31" s="61"/>
      <c r="D31" s="73"/>
      <c r="E31" s="73"/>
      <c r="F31" s="74"/>
    </row>
    <row r="32" spans="2:6" ht="13.5" customHeight="1">
      <c r="B32" s="76"/>
      <c r="C32" s="73"/>
      <c r="D32" s="73"/>
      <c r="E32" s="73"/>
      <c r="F32" s="74"/>
    </row>
    <row r="33" spans="1:7" ht="13.5" customHeight="1">
      <c r="B33" s="76"/>
      <c r="C33" s="73"/>
      <c r="D33" s="73"/>
      <c r="E33" s="73"/>
      <c r="F33" s="74"/>
    </row>
    <row r="34" spans="1:7" ht="13.5" customHeight="1">
      <c r="B34" s="76"/>
      <c r="C34" s="73"/>
      <c r="D34" s="73"/>
      <c r="E34" s="73"/>
      <c r="F34" s="74"/>
    </row>
    <row r="35" spans="1:7" ht="13.5" customHeight="1">
      <c r="B35" s="76"/>
      <c r="C35" s="73"/>
      <c r="D35" s="73"/>
      <c r="E35" s="73"/>
      <c r="F35" s="74"/>
    </row>
    <row r="36" spans="1:7">
      <c r="B36" s="76"/>
      <c r="C36" s="73"/>
      <c r="D36" s="73"/>
      <c r="E36" s="73"/>
      <c r="F36" s="74"/>
    </row>
    <row r="37" spans="1:7">
      <c r="B37" s="76"/>
      <c r="C37" s="73"/>
      <c r="D37" s="73"/>
      <c r="E37" s="73"/>
      <c r="F37" s="74"/>
    </row>
    <row r="38" spans="1:7">
      <c r="B38" s="76"/>
      <c r="C38" s="73"/>
      <c r="D38" s="73"/>
      <c r="E38" s="73"/>
      <c r="F38" s="74"/>
    </row>
    <row r="39" spans="1:7">
      <c r="B39" s="76"/>
      <c r="C39" s="73"/>
      <c r="D39" s="73"/>
      <c r="E39" s="73"/>
      <c r="F39" s="74"/>
    </row>
    <row r="40" spans="1:7">
      <c r="B40" s="76"/>
      <c r="C40" s="73"/>
      <c r="D40" s="73"/>
      <c r="E40" s="73"/>
      <c r="F40" s="74"/>
    </row>
    <row r="41" spans="1:7">
      <c r="B41" s="76"/>
      <c r="C41" s="73"/>
      <c r="D41" s="73"/>
      <c r="E41" s="73"/>
      <c r="F41" s="74"/>
    </row>
    <row r="42" spans="1:7">
      <c r="B42" s="76"/>
      <c r="C42" s="73"/>
      <c r="D42" s="73"/>
      <c r="E42" s="73"/>
      <c r="F42" s="74"/>
    </row>
    <row r="43" spans="1:7">
      <c r="B43" s="77"/>
      <c r="C43" s="78"/>
      <c r="D43" s="78"/>
      <c r="E43" s="78"/>
      <c r="F43" s="79"/>
    </row>
    <row r="45" spans="1:7">
      <c r="A45" s="26"/>
      <c r="B45" s="41"/>
      <c r="C45" s="41"/>
      <c r="D45" s="41"/>
      <c r="E45" s="41"/>
      <c r="F45" s="41"/>
      <c r="G45" s="41"/>
    </row>
    <row r="46" spans="1:7">
      <c r="A46" s="26"/>
      <c r="D46" s="26"/>
      <c r="E46" s="26"/>
      <c r="F46" s="26"/>
      <c r="G46" s="26"/>
    </row>
    <row r="47" spans="1:7">
      <c r="A47" s="26"/>
    </row>
    <row r="48" spans="1:7">
      <c r="A48" s="26"/>
      <c r="B48" s="80"/>
      <c r="C48" s="80"/>
    </row>
    <row r="49" spans="1:2">
      <c r="A49" s="26"/>
      <c r="B49" s="41"/>
    </row>
    <row r="50" spans="1:2">
      <c r="A50" s="26"/>
      <c r="B50" s="41"/>
    </row>
  </sheetData>
  <sheetProtection selectLockedCells="1"/>
  <mergeCells count="2">
    <mergeCell ref="B27:B28"/>
    <mergeCell ref="A1:G7"/>
  </mergeCells>
  <printOptions horizontalCentered="1"/>
  <pageMargins left="0.90551181102362199" right="0.78740157480314998" top="0.74803149606299202" bottom="0.74803149606299202" header="0.31496062992126" footer="0.31496062992126"/>
  <pageSetup paperSize="9" scale="56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9"/>
  <sheetViews>
    <sheetView view="pageBreakPreview" topLeftCell="B1" zoomScale="80" zoomScaleNormal="80" workbookViewId="0">
      <selection activeCell="B1" sqref="B1"/>
    </sheetView>
  </sheetViews>
  <sheetFormatPr defaultColWidth="9" defaultRowHeight="12.5"/>
  <cols>
    <col min="1" max="1" width="9" hidden="1" customWidth="1"/>
    <col min="2" max="13" width="9.7265625" customWidth="1"/>
  </cols>
  <sheetData>
    <row r="1" spans="1:14" ht="29.5">
      <c r="B1" s="36" t="s">
        <v>0</v>
      </c>
      <c r="C1" s="37"/>
      <c r="D1" s="37"/>
      <c r="E1" s="37"/>
      <c r="F1" s="37"/>
      <c r="G1" s="37"/>
      <c r="H1" s="37"/>
      <c r="I1" s="37"/>
      <c r="J1" s="38"/>
      <c r="K1" s="38"/>
      <c r="L1" s="38"/>
      <c r="M1" s="38"/>
    </row>
    <row r="2" spans="1:14" ht="30" customHeight="1">
      <c r="B2" s="36"/>
      <c r="C2" s="37"/>
      <c r="D2" s="37"/>
      <c r="E2" s="37"/>
      <c r="F2" s="37"/>
      <c r="G2" s="37"/>
      <c r="H2" s="37"/>
      <c r="I2" s="37"/>
      <c r="J2" s="38"/>
      <c r="K2" s="38"/>
      <c r="L2" s="38"/>
      <c r="M2" s="38"/>
    </row>
    <row r="3" spans="1:14" ht="12.75" customHeight="1">
      <c r="B3" s="6" t="s">
        <v>2</v>
      </c>
      <c r="C3" s="38"/>
      <c r="D3" s="39" t="str">
        <f>'Front Cover'!C61</f>
        <v>Bristol CC</v>
      </c>
      <c r="E3" s="39"/>
      <c r="F3" s="39"/>
      <c r="G3" s="39"/>
      <c r="H3" s="39"/>
      <c r="I3" s="39"/>
      <c r="J3" s="38"/>
      <c r="K3" s="38"/>
      <c r="L3" s="38"/>
      <c r="M3" s="38"/>
    </row>
    <row r="4" spans="1:14" ht="12.75" customHeight="1">
      <c r="B4" s="6" t="s">
        <v>4</v>
      </c>
      <c r="C4" s="38"/>
      <c r="D4" s="39" t="str">
        <f>'Front Cover'!C62</f>
        <v>ID-0524-0183</v>
      </c>
      <c r="E4" s="39"/>
      <c r="F4" s="37"/>
      <c r="G4" s="37"/>
      <c r="H4" s="37"/>
      <c r="I4" s="37"/>
      <c r="J4" s="38"/>
      <c r="K4" s="38"/>
      <c r="L4" s="38"/>
      <c r="M4" s="38"/>
    </row>
    <row r="5" spans="1:14" s="34" customFormat="1" ht="12.75" customHeight="1">
      <c r="B5" s="6" t="s">
        <v>6</v>
      </c>
      <c r="C5" s="38"/>
      <c r="D5" s="39" t="str">
        <f>'Front Cover'!C63</f>
        <v>Site 12</v>
      </c>
      <c r="E5" s="39"/>
      <c r="F5" s="38"/>
      <c r="G5" s="38"/>
      <c r="H5" s="38"/>
      <c r="I5" s="38"/>
      <c r="J5" s="38"/>
      <c r="K5" s="38"/>
      <c r="L5" s="38"/>
      <c r="M5" s="38"/>
    </row>
    <row r="6" spans="1:14" s="34" customFormat="1" ht="12.75" customHeight="1">
      <c r="B6" s="6" t="s">
        <v>8</v>
      </c>
      <c r="C6" s="38"/>
      <c r="D6" s="39" t="str">
        <f>'Front Cover'!C64</f>
        <v>St Luke's Road</v>
      </c>
      <c r="E6" s="40"/>
      <c r="F6" s="38"/>
      <c r="G6" s="38"/>
      <c r="H6" s="38"/>
      <c r="I6" s="38"/>
      <c r="J6" s="38"/>
      <c r="K6" s="38"/>
      <c r="L6" s="38"/>
      <c r="M6" s="38"/>
    </row>
    <row r="7" spans="1:14" s="34" customFormat="1" ht="12.75" customHeight="1">
      <c r="B7" s="6" t="s">
        <v>10</v>
      </c>
      <c r="C7" s="38"/>
      <c r="D7" s="39" t="str">
        <f>'Front Cover'!C65</f>
        <v>11.06.2024</v>
      </c>
      <c r="E7" s="39"/>
      <c r="F7" s="38"/>
      <c r="G7" s="38"/>
      <c r="H7" s="38"/>
      <c r="I7" s="38"/>
      <c r="J7" s="38"/>
      <c r="K7" s="38"/>
      <c r="L7" s="38"/>
      <c r="M7" s="38"/>
    </row>
    <row r="8" spans="1:14" s="34" customFormat="1" ht="12.75" customHeight="1">
      <c r="B8" s="6" t="s">
        <v>11</v>
      </c>
      <c r="C8" s="38"/>
      <c r="D8" s="39" t="str">
        <f>'Front Cover'!C66</f>
        <v>Cycle &amp; Escooter Count</v>
      </c>
      <c r="E8" s="39"/>
      <c r="F8" s="38"/>
      <c r="G8" s="38"/>
      <c r="H8" s="38"/>
      <c r="I8" s="38"/>
      <c r="J8" s="38"/>
      <c r="K8" s="38"/>
      <c r="L8" s="38"/>
      <c r="M8" s="38"/>
    </row>
    <row r="9" spans="1:14" s="34" customFormat="1" ht="12.75" customHeight="1">
      <c r="B9" s="26"/>
      <c r="C9"/>
      <c r="D9" s="41"/>
      <c r="F9"/>
      <c r="G9"/>
      <c r="H9"/>
      <c r="I9"/>
      <c r="J9"/>
      <c r="K9"/>
      <c r="L9"/>
      <c r="M9"/>
    </row>
    <row r="10" spans="1:14" s="34" customFormat="1" ht="12.75" customHeight="1">
      <c r="B10" s="107" t="s">
        <v>31</v>
      </c>
      <c r="C10" s="107"/>
      <c r="D10" s="107"/>
      <c r="E10" s="107"/>
      <c r="F10" s="107" t="s">
        <v>32</v>
      </c>
      <c r="G10" s="107"/>
      <c r="H10" s="107"/>
      <c r="I10" s="107"/>
      <c r="J10" s="107" t="s">
        <v>33</v>
      </c>
      <c r="K10" s="107"/>
      <c r="L10" s="107"/>
      <c r="M10" s="107"/>
    </row>
    <row r="11" spans="1:14" s="34" customFormat="1" ht="12.75" customHeight="1">
      <c r="A11" s="42" t="s">
        <v>34</v>
      </c>
      <c r="B11" s="108">
        <v>51.444276000000002</v>
      </c>
      <c r="C11" s="108"/>
      <c r="D11" s="108"/>
      <c r="E11" s="108"/>
      <c r="F11" s="108">
        <v>-2.5847340000000001</v>
      </c>
      <c r="G11" s="108"/>
      <c r="H11" s="108"/>
      <c r="I11" s="108"/>
      <c r="J11" s="109" t="str">
        <f>HYPERLINK(A14,"Click Here")</f>
        <v>Click Here</v>
      </c>
      <c r="K11" s="108"/>
      <c r="L11" s="108"/>
      <c r="M11" s="108"/>
    </row>
    <row r="12" spans="1:14" s="34" customFormat="1" ht="12.75" customHeight="1">
      <c r="A12" s="42" t="str">
        <f>CONCATENATE(B11,",",F11)</f>
        <v>51.444276,-2.584734</v>
      </c>
      <c r="B12" s="92" t="s">
        <v>35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</row>
    <row r="13" spans="1:14" s="34" customFormat="1" ht="12.75" customHeight="1">
      <c r="A13" s="43" t="s">
        <v>36</v>
      </c>
      <c r="B13" s="44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9"/>
    </row>
    <row r="14" spans="1:14" s="34" customFormat="1" ht="12.75" customHeight="1">
      <c r="A14" s="42" t="str">
        <f>CONCATENATE(A11,A12,A13)</f>
        <v>http://maps.google.co.uk/maps?hl=en&amp;safe=off&amp;q=51.444276,-2.584734&amp;cr=countryUK|countryGB&amp;um=1&amp;ie=UTF-8&amp;sa=N&amp;tab=wl</v>
      </c>
      <c r="B14" s="46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50"/>
    </row>
    <row r="15" spans="1:14" s="35" customFormat="1" ht="12.75" customHeight="1">
      <c r="B15" s="46"/>
      <c r="M15" s="50"/>
      <c r="N15" s="46"/>
    </row>
    <row r="16" spans="1:14" s="35" customFormat="1" ht="12.75" customHeight="1">
      <c r="B16" s="46"/>
      <c r="M16" s="50"/>
      <c r="N16" s="46"/>
    </row>
    <row r="17" spans="2:14" s="35" customFormat="1" ht="12.75" customHeight="1">
      <c r="B17" s="46"/>
      <c r="M17" s="50"/>
      <c r="N17" s="46"/>
    </row>
    <row r="18" spans="2:14" s="35" customFormat="1" ht="12.75" customHeight="1">
      <c r="B18" s="46"/>
      <c r="M18" s="50"/>
      <c r="N18" s="46"/>
    </row>
    <row r="19" spans="2:14" s="35" customFormat="1" ht="12.75" customHeight="1">
      <c r="B19" s="46"/>
      <c r="M19" s="50"/>
      <c r="N19" s="46"/>
    </row>
    <row r="20" spans="2:14" s="35" customFormat="1" ht="12.75" customHeight="1">
      <c r="B20" s="46"/>
      <c r="M20" s="50"/>
      <c r="N20" s="46"/>
    </row>
    <row r="21" spans="2:14" s="35" customFormat="1" ht="12.75" customHeight="1">
      <c r="B21" s="46"/>
      <c r="M21" s="50"/>
      <c r="N21" s="46"/>
    </row>
    <row r="22" spans="2:14" s="35" customFormat="1" ht="12.75" customHeight="1">
      <c r="B22" s="46"/>
      <c r="M22" s="50"/>
      <c r="N22" s="46"/>
    </row>
    <row r="23" spans="2:14" s="35" customFormat="1" ht="12.75" customHeight="1">
      <c r="B23" s="46"/>
      <c r="M23" s="50"/>
      <c r="N23" s="46"/>
    </row>
    <row r="24" spans="2:14" s="35" customFormat="1" ht="12.75" customHeight="1">
      <c r="B24" s="46"/>
      <c r="M24" s="50"/>
      <c r="N24" s="46"/>
    </row>
    <row r="25" spans="2:14" s="35" customFormat="1" ht="12.75" customHeight="1">
      <c r="B25" s="46"/>
      <c r="M25" s="50"/>
      <c r="N25" s="46"/>
    </row>
    <row r="26" spans="2:14" s="35" customFormat="1" ht="12.75" customHeight="1">
      <c r="B26" s="46"/>
      <c r="M26" s="50"/>
      <c r="N26" s="46"/>
    </row>
    <row r="27" spans="2:14" s="35" customFormat="1" ht="12.75" customHeight="1">
      <c r="B27" s="46"/>
      <c r="M27" s="50"/>
      <c r="N27" s="46"/>
    </row>
    <row r="28" spans="2:14" s="35" customFormat="1" ht="12.75" customHeight="1">
      <c r="B28" s="46"/>
      <c r="M28" s="50"/>
      <c r="N28" s="46"/>
    </row>
    <row r="29" spans="2:14" s="35" customFormat="1" ht="12.75" customHeight="1">
      <c r="B29" s="46"/>
      <c r="M29" s="50"/>
      <c r="N29" s="46"/>
    </row>
    <row r="30" spans="2:14" s="35" customFormat="1" ht="12.75" customHeight="1">
      <c r="B30" s="46"/>
      <c r="M30" s="50"/>
      <c r="N30" s="46"/>
    </row>
    <row r="31" spans="2:14" s="35" customFormat="1" ht="12.75" customHeight="1">
      <c r="B31" s="46"/>
      <c r="M31" s="50"/>
      <c r="N31" s="46"/>
    </row>
    <row r="32" spans="2:14" s="35" customFormat="1" ht="12.75" customHeight="1">
      <c r="B32" s="46"/>
      <c r="M32" s="50"/>
      <c r="N32" s="46"/>
    </row>
    <row r="33" spans="2:14" s="35" customFormat="1" ht="12.75" customHeight="1">
      <c r="B33" s="46"/>
      <c r="M33" s="50"/>
      <c r="N33" s="46"/>
    </row>
    <row r="34" spans="2:14" s="35" customFormat="1" ht="12.75" customHeight="1">
      <c r="B34" s="46"/>
      <c r="M34" s="50"/>
      <c r="N34" s="46"/>
    </row>
    <row r="35" spans="2:14" s="35" customFormat="1" ht="12.75" customHeight="1">
      <c r="B35" s="46"/>
      <c r="M35" s="50"/>
      <c r="N35" s="46"/>
    </row>
    <row r="36" spans="2:14" s="35" customFormat="1" ht="12.75" customHeight="1">
      <c r="B36" s="46"/>
      <c r="M36" s="50"/>
      <c r="N36" s="46"/>
    </row>
    <row r="37" spans="2:14" s="35" customFormat="1" ht="12.75" customHeight="1">
      <c r="B37" s="46"/>
      <c r="M37" s="50"/>
      <c r="N37" s="46"/>
    </row>
    <row r="38" spans="2:14" s="35" customFormat="1" ht="12.75" customHeight="1">
      <c r="B38" s="46"/>
      <c r="M38" s="50"/>
      <c r="N38" s="46"/>
    </row>
    <row r="39" spans="2:14" s="35" customFormat="1" ht="12.75" customHeight="1">
      <c r="B39" s="46"/>
      <c r="M39" s="50"/>
      <c r="N39" s="46"/>
    </row>
    <row r="40" spans="2:14" s="35" customFormat="1" ht="12.75" customHeight="1">
      <c r="B40" s="46"/>
      <c r="M40" s="50"/>
      <c r="N40" s="46"/>
    </row>
    <row r="41" spans="2:14" s="35" customFormat="1" ht="12.75" customHeight="1">
      <c r="B41" s="46"/>
      <c r="M41" s="50"/>
      <c r="N41" s="46"/>
    </row>
    <row r="42" spans="2:14" s="35" customFormat="1" ht="12.75" customHeight="1">
      <c r="B42" s="46"/>
      <c r="M42" s="50"/>
      <c r="N42" s="46"/>
    </row>
    <row r="43" spans="2:14" s="35" customFormat="1" ht="12.75" customHeight="1">
      <c r="B43" s="46"/>
      <c r="M43" s="50"/>
      <c r="N43" s="46"/>
    </row>
    <row r="44" spans="2:14" s="35" customFormat="1" ht="12.75" customHeight="1">
      <c r="B44" s="46"/>
      <c r="M44" s="50"/>
      <c r="N44" s="46"/>
    </row>
    <row r="45" spans="2:14" s="35" customFormat="1" ht="12.75" customHeight="1">
      <c r="B45" s="46"/>
      <c r="M45" s="50"/>
      <c r="N45" s="46"/>
    </row>
    <row r="46" spans="2:14" s="35" customFormat="1" ht="12.75" customHeight="1"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51"/>
      <c r="N46" s="46"/>
    </row>
    <row r="47" spans="2:14" s="35" customFormat="1" ht="12.75" customHeight="1">
      <c r="B47" s="95" t="s">
        <v>37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7"/>
      <c r="N47" s="46"/>
    </row>
    <row r="48" spans="2:14" s="35" customFormat="1" ht="12.75" customHeight="1">
      <c r="B48" s="98" t="s">
        <v>59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0"/>
      <c r="N48" s="46"/>
    </row>
    <row r="49" spans="2:13" ht="12.75" customHeight="1">
      <c r="B49" s="101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3"/>
    </row>
    <row r="50" spans="2:13" ht="12.75" customHeight="1">
      <c r="B50" s="101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3"/>
    </row>
    <row r="51" spans="2:13" ht="12.75" customHeight="1">
      <c r="B51" s="101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3"/>
    </row>
    <row r="52" spans="2:13" ht="12.75" customHeight="1">
      <c r="B52" s="101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3"/>
    </row>
    <row r="53" spans="2:13" ht="12.75" customHeight="1">
      <c r="B53" s="101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3"/>
    </row>
    <row r="54" spans="2:13" ht="12.75" customHeight="1">
      <c r="B54" s="101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3"/>
    </row>
    <row r="55" spans="2:13" ht="12.75" customHeight="1">
      <c r="B55" s="101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3"/>
    </row>
    <row r="56" spans="2:13" ht="12.75" customHeight="1">
      <c r="B56" s="104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6"/>
    </row>
    <row r="57" spans="2:13" ht="12.75" customHeight="1"/>
    <row r="58" spans="2:13" ht="12.75" customHeight="1"/>
    <row r="59" spans="2:13" ht="12.75" customHeight="1"/>
  </sheetData>
  <sheetProtection selectLockedCells="1"/>
  <mergeCells count="9">
    <mergeCell ref="B12:M12"/>
    <mergeCell ref="B47:M47"/>
    <mergeCell ref="B48:M56"/>
    <mergeCell ref="B10:E10"/>
    <mergeCell ref="F10:I10"/>
    <mergeCell ref="J10:M10"/>
    <mergeCell ref="B11:E11"/>
    <mergeCell ref="F11:I11"/>
    <mergeCell ref="J11:M11"/>
  </mergeCells>
  <hyperlinks>
    <hyperlink ref="A13" r:id="rId1" xr:uid="{00000000-0004-0000-0200-000000000000}"/>
  </hyperlinks>
  <pageMargins left="0.90551181102362199" right="0.78740157480314998" top="0.74803149606299202" bottom="0.74803149606299202" header="0.31496062992126" footer="0.31496062992126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6"/>
  <sheetViews>
    <sheetView view="pageBreakPreview" zoomScale="80" zoomScaleNormal="70" workbookViewId="0"/>
  </sheetViews>
  <sheetFormatPr defaultColWidth="9.1796875" defaultRowHeight="12.5"/>
  <cols>
    <col min="1" max="1" width="19.54296875" style="20" customWidth="1"/>
    <col min="2" max="9" width="10.7265625" style="20" customWidth="1"/>
    <col min="10" max="16384" width="9.1796875" style="20"/>
  </cols>
  <sheetData>
    <row r="1" spans="1:10" s="19" customFormat="1" ht="29.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9" customFormat="1" ht="30" customHeight="1">
      <c r="A2" s="23"/>
      <c r="B2" s="22"/>
      <c r="C2" s="22"/>
      <c r="D2" s="22"/>
      <c r="E2" s="22"/>
      <c r="F2" s="22"/>
      <c r="G2" s="22"/>
      <c r="H2" s="22"/>
      <c r="I2" s="22"/>
      <c r="J2" s="22"/>
    </row>
    <row r="3" spans="1:10" s="19" customFormat="1" ht="12.75" customHeight="1">
      <c r="A3" s="6" t="s">
        <v>2</v>
      </c>
      <c r="B3" s="24" t="str">
        <f>'Front Cover'!C61</f>
        <v>Bristol CC</v>
      </c>
      <c r="C3" s="24"/>
      <c r="D3" s="24"/>
      <c r="E3" s="24"/>
      <c r="F3" s="24"/>
      <c r="G3" s="24"/>
      <c r="H3" s="24"/>
      <c r="I3" s="24"/>
      <c r="J3" s="22"/>
    </row>
    <row r="4" spans="1:10" s="19" customFormat="1" ht="12.75" customHeight="1">
      <c r="A4" s="6" t="s">
        <v>4</v>
      </c>
      <c r="B4" s="24" t="str">
        <f>'Front Cover'!C62</f>
        <v>ID-0524-0183</v>
      </c>
      <c r="C4" s="24"/>
      <c r="D4" s="24"/>
      <c r="E4" s="24"/>
      <c r="F4" s="24"/>
      <c r="G4" s="24"/>
      <c r="H4" s="24"/>
      <c r="I4" s="24"/>
      <c r="J4" s="22"/>
    </row>
    <row r="5" spans="1:10" s="19" customFormat="1" ht="12.75" customHeight="1">
      <c r="A5" s="6" t="s">
        <v>6</v>
      </c>
      <c r="B5" s="24" t="str">
        <f>'Front Cover'!C63</f>
        <v>Site 12</v>
      </c>
      <c r="C5" s="24"/>
      <c r="D5" s="24"/>
      <c r="E5" s="24"/>
      <c r="F5" s="24"/>
      <c r="G5" s="24"/>
      <c r="H5" s="24"/>
      <c r="I5" s="24"/>
      <c r="J5" s="22"/>
    </row>
    <row r="6" spans="1:10" s="19" customFormat="1" ht="12.75" customHeight="1">
      <c r="A6" s="6" t="s">
        <v>8</v>
      </c>
      <c r="B6" s="24" t="str">
        <f>'Front Cover'!C64</f>
        <v>St Luke's Road</v>
      </c>
      <c r="C6" s="24"/>
      <c r="D6" s="24"/>
      <c r="E6" s="24"/>
      <c r="F6" s="24"/>
      <c r="G6" s="24"/>
      <c r="H6" s="24"/>
      <c r="I6" s="24"/>
      <c r="J6" s="22"/>
    </row>
    <row r="7" spans="1:10" s="19" customFormat="1" ht="12.75" customHeight="1">
      <c r="A7" s="6" t="s">
        <v>10</v>
      </c>
      <c r="B7" s="24" t="str">
        <f>'Front Cover'!C65</f>
        <v>11.06.2024</v>
      </c>
      <c r="C7" s="22"/>
      <c r="D7" s="24"/>
      <c r="E7" s="24"/>
      <c r="F7" s="24"/>
      <c r="G7" s="24"/>
      <c r="H7" s="24"/>
      <c r="I7" s="24"/>
      <c r="J7" s="22"/>
    </row>
    <row r="8" spans="1:10" ht="12.75" customHeight="1">
      <c r="A8" s="6" t="s">
        <v>11</v>
      </c>
      <c r="B8" s="24" t="str">
        <f>'Front Cover'!C66</f>
        <v>Cycle &amp; Escooter Count</v>
      </c>
      <c r="C8" s="25"/>
      <c r="D8" s="25"/>
      <c r="E8" s="25"/>
      <c r="F8" s="25"/>
      <c r="G8" s="25"/>
      <c r="H8" s="25"/>
      <c r="I8" s="25"/>
      <c r="J8" s="25"/>
    </row>
    <row r="9" spans="1:10" ht="12.75" customHeight="1">
      <c r="A9" s="26"/>
    </row>
    <row r="10" spans="1:10" ht="12.75" customHeight="1">
      <c r="A10" s="27" t="s">
        <v>38</v>
      </c>
    </row>
    <row r="11" spans="1:10" ht="12.75" customHeight="1">
      <c r="A11" s="27"/>
      <c r="B11" s="110" t="s">
        <v>39</v>
      </c>
      <c r="C11" s="111"/>
      <c r="D11" s="111"/>
      <c r="E11" s="112"/>
      <c r="F11" s="110" t="s">
        <v>40</v>
      </c>
      <c r="G11" s="111"/>
      <c r="H11" s="111"/>
      <c r="I11" s="112"/>
    </row>
    <row r="12" spans="1:10" ht="37.5">
      <c r="A12" s="28" t="s">
        <v>17</v>
      </c>
      <c r="B12" s="11" t="str">
        <f>'11.06.2024'!B11</f>
        <v>Cyclists (Footpath)</v>
      </c>
      <c r="C12" s="11" t="str">
        <f>'11.06.2024'!C11</f>
        <v>E-Scooter (Footpath)</v>
      </c>
      <c r="D12" s="11" t="str">
        <f>'11.06.2024'!D11</f>
        <v>E-Scooter (Road)</v>
      </c>
      <c r="E12" s="11" t="str">
        <f>'11.06.2024'!E11</f>
        <v>Total</v>
      </c>
      <c r="F12" s="11" t="str">
        <f>'11.06.2024'!F11</f>
        <v>Cyclists (Footpath)</v>
      </c>
      <c r="G12" s="11" t="str">
        <f>'11.06.2024'!G11</f>
        <v>E-Scooter (Footpath)</v>
      </c>
      <c r="H12" s="11" t="str">
        <f>'11.06.2024'!H11</f>
        <v>E-Scooter (Road)</v>
      </c>
      <c r="I12" s="11" t="str">
        <f>'11.06.2024'!I11</f>
        <v>Total</v>
      </c>
    </row>
    <row r="13" spans="1:10" ht="13.5" customHeight="1">
      <c r="A13" s="29" t="str">
        <f ca="1">'11.06.2024'!$B$7</f>
        <v>11.06.2024</v>
      </c>
      <c r="B13" s="30">
        <f>'11.06.2024'!B$64</f>
        <v>8</v>
      </c>
      <c r="C13" s="30">
        <f>'11.06.2024'!C$64</f>
        <v>0</v>
      </c>
      <c r="D13" s="30">
        <f>'11.06.2024'!D$64</f>
        <v>51</v>
      </c>
      <c r="E13" s="31">
        <f>'11.06.2024'!E$64</f>
        <v>59</v>
      </c>
      <c r="F13" s="30">
        <f>'11.06.2024'!F$64</f>
        <v>6</v>
      </c>
      <c r="G13" s="30">
        <f>'11.06.2024'!G$64</f>
        <v>1</v>
      </c>
      <c r="H13" s="30">
        <f>'11.06.2024'!H$64</f>
        <v>1</v>
      </c>
      <c r="I13" s="31">
        <f>'11.06.2024'!I$64</f>
        <v>8</v>
      </c>
    </row>
    <row r="14" spans="1:10" ht="13.5" customHeight="1">
      <c r="A14" s="32" t="str">
        <f ca="1">'12.06.2024'!$B$7</f>
        <v>12.06.2024</v>
      </c>
      <c r="B14" s="86"/>
      <c r="C14" s="86"/>
      <c r="D14" s="86"/>
      <c r="E14" s="87"/>
      <c r="F14" s="86"/>
      <c r="G14" s="86"/>
      <c r="H14" s="86"/>
      <c r="I14" s="87"/>
    </row>
    <row r="16" spans="1:10">
      <c r="A16" s="27" t="s">
        <v>41</v>
      </c>
    </row>
    <row r="17" spans="1:9">
      <c r="A17" s="33"/>
      <c r="B17" s="110" t="s">
        <v>39</v>
      </c>
      <c r="C17" s="111"/>
      <c r="D17" s="111"/>
      <c r="E17" s="112"/>
      <c r="F17" s="110" t="s">
        <v>40</v>
      </c>
      <c r="G17" s="111"/>
      <c r="H17" s="111"/>
      <c r="I17" s="112"/>
    </row>
    <row r="18" spans="1:9" ht="37.5">
      <c r="A18" s="28" t="s">
        <v>17</v>
      </c>
      <c r="B18" s="11" t="str">
        <f>B12</f>
        <v>Cyclists (Footpath)</v>
      </c>
      <c r="C18" s="11" t="str">
        <f t="shared" ref="C18:I18" si="0">C12</f>
        <v>E-Scooter (Footpath)</v>
      </c>
      <c r="D18" s="11" t="str">
        <f t="shared" si="0"/>
        <v>E-Scooter (Road)</v>
      </c>
      <c r="E18" s="11" t="str">
        <f t="shared" si="0"/>
        <v>Total</v>
      </c>
      <c r="F18" s="11" t="str">
        <f t="shared" si="0"/>
        <v>Cyclists (Footpath)</v>
      </c>
      <c r="G18" s="11" t="str">
        <f t="shared" si="0"/>
        <v>E-Scooter (Footpath)</v>
      </c>
      <c r="H18" s="11" t="str">
        <f t="shared" si="0"/>
        <v>E-Scooter (Road)</v>
      </c>
      <c r="I18" s="11" t="str">
        <f t="shared" si="0"/>
        <v>Total</v>
      </c>
    </row>
    <row r="19" spans="1:9">
      <c r="A19" s="29" t="str">
        <f ca="1">'11.06.2024'!$B$7</f>
        <v>11.06.2024</v>
      </c>
      <c r="B19" s="30">
        <f>'11.06.2024'!B$65</f>
        <v>3</v>
      </c>
      <c r="C19" s="30">
        <f>'11.06.2024'!C$65</f>
        <v>0</v>
      </c>
      <c r="D19" s="30">
        <f>'11.06.2024'!D$65</f>
        <v>19</v>
      </c>
      <c r="E19" s="31">
        <f>'11.06.2024'!E$65</f>
        <v>22</v>
      </c>
      <c r="F19" s="30">
        <f>'11.06.2024'!F$65</f>
        <v>26</v>
      </c>
      <c r="G19" s="30">
        <f>'11.06.2024'!G$65</f>
        <v>5</v>
      </c>
      <c r="H19" s="30">
        <f>'11.06.2024'!H$65</f>
        <v>40</v>
      </c>
      <c r="I19" s="31">
        <f>'11.06.2024'!I$65</f>
        <v>71</v>
      </c>
    </row>
    <row r="20" spans="1:9">
      <c r="A20" s="32" t="str">
        <f ca="1">'12.06.2024'!$B$7</f>
        <v>12.06.2024</v>
      </c>
      <c r="B20" s="86"/>
      <c r="C20" s="86"/>
      <c r="D20" s="86"/>
      <c r="E20" s="87"/>
      <c r="F20" s="86"/>
      <c r="G20" s="86"/>
      <c r="H20" s="86"/>
      <c r="I20" s="87"/>
    </row>
    <row r="22" spans="1:9">
      <c r="A22" s="27" t="s">
        <v>42</v>
      </c>
    </row>
    <row r="23" spans="1:9">
      <c r="A23" s="33"/>
      <c r="B23" s="110" t="s">
        <v>39</v>
      </c>
      <c r="C23" s="111"/>
      <c r="D23" s="111"/>
      <c r="E23" s="112"/>
      <c r="F23" s="110" t="s">
        <v>40</v>
      </c>
      <c r="G23" s="111"/>
      <c r="H23" s="111"/>
      <c r="I23" s="112"/>
    </row>
    <row r="24" spans="1:9" ht="37.5">
      <c r="A24" s="28" t="s">
        <v>17</v>
      </c>
      <c r="B24" s="11" t="str">
        <f>B12</f>
        <v>Cyclists (Footpath)</v>
      </c>
      <c r="C24" s="11" t="str">
        <f t="shared" ref="C24:I24" si="1">C12</f>
        <v>E-Scooter (Footpath)</v>
      </c>
      <c r="D24" s="11" t="str">
        <f t="shared" si="1"/>
        <v>E-Scooter (Road)</v>
      </c>
      <c r="E24" s="11" t="str">
        <f t="shared" si="1"/>
        <v>Total</v>
      </c>
      <c r="F24" s="11" t="str">
        <f t="shared" si="1"/>
        <v>Cyclists (Footpath)</v>
      </c>
      <c r="G24" s="11" t="str">
        <f t="shared" si="1"/>
        <v>E-Scooter (Footpath)</v>
      </c>
      <c r="H24" s="11" t="str">
        <f t="shared" si="1"/>
        <v>E-Scooter (Road)</v>
      </c>
      <c r="I24" s="11" t="str">
        <f t="shared" si="1"/>
        <v>Total</v>
      </c>
    </row>
    <row r="25" spans="1:9">
      <c r="A25" s="29" t="str">
        <f ca="1">'11.06.2024'!$B$7</f>
        <v>11.06.2024</v>
      </c>
      <c r="B25" s="30">
        <f>'11.06.2024'!B$66</f>
        <v>14</v>
      </c>
      <c r="C25" s="30">
        <f>'11.06.2024'!C$66</f>
        <v>0</v>
      </c>
      <c r="D25" s="30">
        <f>'11.06.2024'!D$66</f>
        <v>84</v>
      </c>
      <c r="E25" s="31">
        <f>'11.06.2024'!E$66</f>
        <v>98</v>
      </c>
      <c r="F25" s="30">
        <f>'11.06.2024'!F$66</f>
        <v>53</v>
      </c>
      <c r="G25" s="30">
        <f>'11.06.2024'!G$66</f>
        <v>8</v>
      </c>
      <c r="H25" s="30">
        <f>'11.06.2024'!H$66</f>
        <v>69</v>
      </c>
      <c r="I25" s="31">
        <f>'11.06.2024'!I$66</f>
        <v>130</v>
      </c>
    </row>
    <row r="26" spans="1:9">
      <c r="A26" s="32" t="str">
        <f ca="1">'12.06.2024'!$B$7</f>
        <v>12.06.2024</v>
      </c>
      <c r="B26" s="86"/>
      <c r="C26" s="86"/>
      <c r="D26" s="86"/>
      <c r="E26" s="87"/>
      <c r="F26" s="86"/>
      <c r="G26" s="86"/>
      <c r="H26" s="86"/>
      <c r="I26" s="87"/>
    </row>
  </sheetData>
  <sheetProtection selectLockedCells="1"/>
  <mergeCells count="6">
    <mergeCell ref="B11:E11"/>
    <mergeCell ref="F11:I11"/>
    <mergeCell ref="B17:E17"/>
    <mergeCell ref="F17:I17"/>
    <mergeCell ref="B23:E23"/>
    <mergeCell ref="F23:I23"/>
  </mergeCells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6"/>
  <sheetViews>
    <sheetView tabSelected="1" view="pageBreakPreview" zoomScale="80" zoomScaleNormal="70" workbookViewId="0"/>
  </sheetViews>
  <sheetFormatPr defaultColWidth="9.1796875" defaultRowHeight="12.5"/>
  <cols>
    <col min="1" max="1" width="20.7265625" style="2" customWidth="1"/>
    <col min="2" max="9" width="11.7265625" style="2" customWidth="1"/>
    <col min="10" max="16384" width="9.1796875" style="2"/>
  </cols>
  <sheetData>
    <row r="1" spans="1:11" s="1" customFormat="1" ht="29.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7"/>
    </row>
    <row r="2" spans="1:11" s="1" customFormat="1" ht="30" customHeight="1">
      <c r="A2" s="5"/>
      <c r="B2" s="4"/>
      <c r="C2" s="4"/>
      <c r="D2" s="4"/>
      <c r="E2" s="4"/>
      <c r="F2" s="4"/>
      <c r="G2" s="4"/>
      <c r="H2" s="4"/>
      <c r="I2" s="4"/>
      <c r="J2" s="4"/>
      <c r="K2" s="17"/>
    </row>
    <row r="3" spans="1:11" s="1" customFormat="1" ht="12.75" customHeight="1">
      <c r="A3" s="6" t="s">
        <v>2</v>
      </c>
      <c r="B3" s="7" t="str">
        <f>'Front Cover'!C61</f>
        <v>Bristol CC</v>
      </c>
      <c r="C3" s="7"/>
      <c r="D3" s="7"/>
      <c r="E3" s="7"/>
      <c r="F3" s="7"/>
      <c r="G3" s="7"/>
      <c r="H3" s="7"/>
      <c r="I3" s="7"/>
      <c r="J3" s="4"/>
      <c r="K3" s="17"/>
    </row>
    <row r="4" spans="1:11" s="1" customFormat="1" ht="12.75" customHeight="1">
      <c r="A4" s="6" t="s">
        <v>4</v>
      </c>
      <c r="B4" s="7" t="str">
        <f>'Front Cover'!C62</f>
        <v>ID-0524-0183</v>
      </c>
      <c r="C4" s="7"/>
      <c r="D4" s="7"/>
      <c r="E4" s="7"/>
      <c r="F4" s="7"/>
      <c r="G4" s="7"/>
      <c r="H4" s="7"/>
      <c r="I4" s="7"/>
      <c r="J4" s="4"/>
      <c r="K4" s="17"/>
    </row>
    <row r="5" spans="1:11" s="1" customFormat="1" ht="12.75" customHeight="1">
      <c r="A5" s="6" t="s">
        <v>6</v>
      </c>
      <c r="B5" s="7" t="str">
        <f>'Front Cover'!C63</f>
        <v>Site 12</v>
      </c>
      <c r="C5" s="7"/>
      <c r="D5" s="7"/>
      <c r="E5" s="7"/>
      <c r="F5" s="7"/>
      <c r="G5" s="7"/>
      <c r="H5" s="7"/>
      <c r="I5" s="7"/>
      <c r="J5" s="4"/>
      <c r="K5" s="17"/>
    </row>
    <row r="6" spans="1:11" s="1" customFormat="1" ht="12.75" customHeight="1">
      <c r="A6" s="6" t="s">
        <v>8</v>
      </c>
      <c r="B6" s="7" t="str">
        <f>'Front Cover'!C64</f>
        <v>St Luke's Road</v>
      </c>
      <c r="C6" s="7"/>
      <c r="D6" s="7"/>
      <c r="E6" s="7"/>
      <c r="F6" s="7"/>
      <c r="G6" s="7"/>
      <c r="H6" s="7"/>
      <c r="I6" s="7"/>
      <c r="J6" s="4"/>
      <c r="K6" s="17"/>
    </row>
    <row r="7" spans="1:11" s="1" customFormat="1" ht="12.75" customHeight="1">
      <c r="A7" s="6" t="s">
        <v>43</v>
      </c>
      <c r="B7" s="7" t="str">
        <f ca="1">LEFT(RIGHT(RIGHT(CELL("filename",$A$1),LEN(CELL("filename",$A$1))-FIND("]",CELL("filename",$A$1),1)),11),10)</f>
        <v>11.06.2024</v>
      </c>
      <c r="C7" s="7"/>
      <c r="D7" s="7"/>
      <c r="E7" s="8" t="s">
        <v>44</v>
      </c>
      <c r="F7" s="7" t="str">
        <f>'QA &amp; Issue'!C14</f>
        <v>Robyn Short</v>
      </c>
      <c r="G7" s="7"/>
      <c r="H7" s="7"/>
      <c r="I7" s="7"/>
      <c r="J7" s="4"/>
      <c r="K7" s="17"/>
    </row>
    <row r="8" spans="1:11" s="1" customFormat="1" ht="12.75" customHeight="1">
      <c r="A8" s="6" t="s">
        <v>11</v>
      </c>
      <c r="B8" s="7" t="str">
        <f>'Front Cover'!C66</f>
        <v>Cycle &amp; Escooter Count</v>
      </c>
      <c r="C8" s="7"/>
      <c r="D8" s="7"/>
      <c r="E8" s="8" t="s">
        <v>45</v>
      </c>
      <c r="F8" s="7" t="str">
        <f>'QA &amp; Issue'!C16</f>
        <v>Luke Martin</v>
      </c>
      <c r="G8" s="7"/>
      <c r="H8" s="7"/>
      <c r="I8" s="7"/>
      <c r="J8" s="4"/>
      <c r="K8" s="17"/>
    </row>
    <row r="9" spans="1:11" ht="12.75" customHeight="1"/>
    <row r="10" spans="1:11">
      <c r="A10" s="9"/>
      <c r="B10" s="110" t="s">
        <v>39</v>
      </c>
      <c r="C10" s="111"/>
      <c r="D10" s="111"/>
      <c r="E10" s="112"/>
      <c r="F10" s="110" t="s">
        <v>40</v>
      </c>
      <c r="G10" s="111"/>
      <c r="H10" s="111"/>
      <c r="I10" s="112"/>
    </row>
    <row r="11" spans="1:11" ht="25">
      <c r="A11" s="10" t="s">
        <v>46</v>
      </c>
      <c r="B11" s="11" t="s">
        <v>47</v>
      </c>
      <c r="C11" s="11" t="s">
        <v>48</v>
      </c>
      <c r="D11" s="11" t="s">
        <v>49</v>
      </c>
      <c r="E11" s="11" t="s">
        <v>42</v>
      </c>
      <c r="F11" s="11" t="s">
        <v>47</v>
      </c>
      <c r="G11" s="11" t="s">
        <v>48</v>
      </c>
      <c r="H11" s="11" t="s">
        <v>49</v>
      </c>
      <c r="I11" s="11" t="s">
        <v>42</v>
      </c>
    </row>
    <row r="12" spans="1:11" ht="13.5" customHeight="1">
      <c r="A12" s="12">
        <v>0.25</v>
      </c>
      <c r="B12" s="18">
        <v>0</v>
      </c>
      <c r="C12" s="18">
        <v>0</v>
      </c>
      <c r="D12" s="18">
        <v>1</v>
      </c>
      <c r="E12" s="14">
        <f>SUM(B12:D12)</f>
        <v>1</v>
      </c>
      <c r="F12" s="18">
        <v>0</v>
      </c>
      <c r="G12" s="18">
        <v>0</v>
      </c>
      <c r="H12" s="18">
        <v>0</v>
      </c>
      <c r="I12" s="14">
        <f>SUM(F12:H12)</f>
        <v>0</v>
      </c>
    </row>
    <row r="13" spans="1:11" ht="13.5" customHeight="1">
      <c r="A13" s="15">
        <v>0.26041666666666702</v>
      </c>
      <c r="B13" s="18">
        <v>0</v>
      </c>
      <c r="C13" s="18">
        <v>0</v>
      </c>
      <c r="D13" s="18">
        <v>1</v>
      </c>
      <c r="E13" s="14">
        <f>SUM(B13:D13)</f>
        <v>1</v>
      </c>
      <c r="F13" s="18">
        <v>0</v>
      </c>
      <c r="G13" s="18">
        <v>0</v>
      </c>
      <c r="H13" s="18">
        <v>0</v>
      </c>
      <c r="I13" s="14">
        <f>SUM(F13:H13)</f>
        <v>0</v>
      </c>
    </row>
    <row r="14" spans="1:11" ht="13.5" customHeight="1">
      <c r="A14" s="15">
        <v>0.27083333333333298</v>
      </c>
      <c r="B14" s="18">
        <v>1</v>
      </c>
      <c r="C14" s="18">
        <v>0</v>
      </c>
      <c r="D14" s="18">
        <v>4</v>
      </c>
      <c r="E14" s="14">
        <f>SUM(B14:D14)</f>
        <v>5</v>
      </c>
      <c r="F14" s="18">
        <v>0</v>
      </c>
      <c r="G14" s="18">
        <v>0</v>
      </c>
      <c r="H14" s="18">
        <v>0</v>
      </c>
      <c r="I14" s="14">
        <f>SUM(F14:H14)</f>
        <v>0</v>
      </c>
    </row>
    <row r="15" spans="1:11" ht="13.5" customHeight="1">
      <c r="A15" s="15">
        <v>0.28125</v>
      </c>
      <c r="B15" s="18">
        <v>0</v>
      </c>
      <c r="C15" s="18">
        <v>0</v>
      </c>
      <c r="D15" s="18">
        <v>5</v>
      </c>
      <c r="E15" s="14">
        <f>SUM(B15:D15)</f>
        <v>5</v>
      </c>
      <c r="F15" s="18">
        <v>0</v>
      </c>
      <c r="G15" s="18">
        <v>0</v>
      </c>
      <c r="H15" s="18">
        <v>0</v>
      </c>
      <c r="I15" s="14">
        <f>SUM(F15:H15)</f>
        <v>0</v>
      </c>
    </row>
    <row r="16" spans="1:11" ht="13.5" customHeight="1">
      <c r="A16" s="12">
        <v>0.29166666666666702</v>
      </c>
      <c r="B16" s="18">
        <v>1</v>
      </c>
      <c r="C16" s="18">
        <v>0</v>
      </c>
      <c r="D16" s="18">
        <v>0</v>
      </c>
      <c r="E16" s="14">
        <f t="shared" ref="E16:E21" si="0">SUM(B16:D16)</f>
        <v>1</v>
      </c>
      <c r="F16" s="18">
        <v>0</v>
      </c>
      <c r="G16" s="18">
        <v>1</v>
      </c>
      <c r="H16" s="18">
        <v>0</v>
      </c>
      <c r="I16" s="14">
        <f t="shared" ref="I16:I21" si="1">SUM(F16:H16)</f>
        <v>1</v>
      </c>
    </row>
    <row r="17" spans="1:9" ht="13.5" customHeight="1">
      <c r="A17" s="15">
        <v>0.30208333333333298</v>
      </c>
      <c r="B17" s="18">
        <v>3</v>
      </c>
      <c r="C17" s="18">
        <v>0</v>
      </c>
      <c r="D17" s="18">
        <v>6</v>
      </c>
      <c r="E17" s="14">
        <f t="shared" si="0"/>
        <v>9</v>
      </c>
      <c r="F17" s="18">
        <v>1</v>
      </c>
      <c r="G17" s="18">
        <v>0</v>
      </c>
      <c r="H17" s="18">
        <v>0</v>
      </c>
      <c r="I17" s="14">
        <f t="shared" si="1"/>
        <v>1</v>
      </c>
    </row>
    <row r="18" spans="1:9" ht="13.5" customHeight="1">
      <c r="A18" s="15">
        <v>0.3125</v>
      </c>
      <c r="B18" s="18">
        <v>0</v>
      </c>
      <c r="C18" s="18">
        <v>0</v>
      </c>
      <c r="D18" s="18">
        <v>4</v>
      </c>
      <c r="E18" s="14">
        <f t="shared" si="0"/>
        <v>4</v>
      </c>
      <c r="F18" s="18">
        <v>0</v>
      </c>
      <c r="G18" s="18">
        <v>0</v>
      </c>
      <c r="H18" s="18">
        <v>0</v>
      </c>
      <c r="I18" s="14">
        <f t="shared" si="1"/>
        <v>0</v>
      </c>
    </row>
    <row r="19" spans="1:9" ht="13.5" customHeight="1">
      <c r="A19" s="15">
        <v>0.32291666666666702</v>
      </c>
      <c r="B19" s="18">
        <v>0</v>
      </c>
      <c r="C19" s="18">
        <v>0</v>
      </c>
      <c r="D19" s="18">
        <v>3</v>
      </c>
      <c r="E19" s="14">
        <f t="shared" si="0"/>
        <v>3</v>
      </c>
      <c r="F19" s="18">
        <v>1</v>
      </c>
      <c r="G19" s="18">
        <v>0</v>
      </c>
      <c r="H19" s="18">
        <v>0</v>
      </c>
      <c r="I19" s="14">
        <f t="shared" si="1"/>
        <v>1</v>
      </c>
    </row>
    <row r="20" spans="1:9" ht="13.5" customHeight="1">
      <c r="A20" s="15">
        <v>0.33333333333333298</v>
      </c>
      <c r="B20" s="18">
        <v>0</v>
      </c>
      <c r="C20" s="18">
        <v>0</v>
      </c>
      <c r="D20" s="18">
        <v>8</v>
      </c>
      <c r="E20" s="14">
        <f t="shared" si="0"/>
        <v>8</v>
      </c>
      <c r="F20" s="18">
        <v>2</v>
      </c>
      <c r="G20" s="18">
        <v>0</v>
      </c>
      <c r="H20" s="18">
        <v>0</v>
      </c>
      <c r="I20" s="14">
        <f t="shared" si="1"/>
        <v>2</v>
      </c>
    </row>
    <row r="21" spans="1:9" ht="13.5" customHeight="1">
      <c r="A21" s="15">
        <v>0.34375</v>
      </c>
      <c r="B21" s="18">
        <v>1</v>
      </c>
      <c r="C21" s="18">
        <v>0</v>
      </c>
      <c r="D21" s="18">
        <v>8</v>
      </c>
      <c r="E21" s="14">
        <f t="shared" si="0"/>
        <v>9</v>
      </c>
      <c r="F21" s="18">
        <v>2</v>
      </c>
      <c r="G21" s="18">
        <v>0</v>
      </c>
      <c r="H21" s="18">
        <v>0</v>
      </c>
      <c r="I21" s="14">
        <f t="shared" si="1"/>
        <v>2</v>
      </c>
    </row>
    <row r="22" spans="1:9" ht="13.5" customHeight="1">
      <c r="A22" s="15">
        <v>0.35416666666666702</v>
      </c>
      <c r="B22" s="18">
        <v>0</v>
      </c>
      <c r="C22" s="18">
        <v>0</v>
      </c>
      <c r="D22" s="18">
        <v>4</v>
      </c>
      <c r="E22" s="14">
        <f t="shared" ref="E22:E63" si="2">SUM(B22:D22)</f>
        <v>4</v>
      </c>
      <c r="F22" s="18">
        <v>0</v>
      </c>
      <c r="G22" s="18">
        <v>0</v>
      </c>
      <c r="H22" s="18">
        <v>0</v>
      </c>
      <c r="I22" s="14">
        <f t="shared" ref="I22:I63" si="3">SUM(F22:H22)</f>
        <v>0</v>
      </c>
    </row>
    <row r="23" spans="1:9" ht="13.5" customHeight="1">
      <c r="A23" s="15">
        <v>0.36458333333333298</v>
      </c>
      <c r="B23" s="18">
        <v>0</v>
      </c>
      <c r="C23" s="18">
        <v>0</v>
      </c>
      <c r="D23" s="18">
        <v>3</v>
      </c>
      <c r="E23" s="14">
        <f t="shared" si="2"/>
        <v>3</v>
      </c>
      <c r="F23" s="18">
        <v>0</v>
      </c>
      <c r="G23" s="18">
        <v>0</v>
      </c>
      <c r="H23" s="18">
        <v>0</v>
      </c>
      <c r="I23" s="14">
        <f t="shared" si="3"/>
        <v>0</v>
      </c>
    </row>
    <row r="24" spans="1:9" ht="13.5" customHeight="1">
      <c r="A24" s="15">
        <v>0.375</v>
      </c>
      <c r="B24" s="18">
        <v>0</v>
      </c>
      <c r="C24" s="18">
        <v>0</v>
      </c>
      <c r="D24" s="18">
        <v>2</v>
      </c>
      <c r="E24" s="14">
        <f t="shared" si="2"/>
        <v>2</v>
      </c>
      <c r="F24" s="18">
        <v>0</v>
      </c>
      <c r="G24" s="18">
        <v>0</v>
      </c>
      <c r="H24" s="18">
        <v>0</v>
      </c>
      <c r="I24" s="14">
        <f t="shared" si="3"/>
        <v>0</v>
      </c>
    </row>
    <row r="25" spans="1:9" ht="13.5" customHeight="1">
      <c r="A25" s="15">
        <v>0.38541666666666702</v>
      </c>
      <c r="B25" s="18">
        <v>2</v>
      </c>
      <c r="C25" s="18">
        <v>0</v>
      </c>
      <c r="D25" s="18">
        <v>1</v>
      </c>
      <c r="E25" s="14">
        <f t="shared" si="2"/>
        <v>3</v>
      </c>
      <c r="F25" s="18">
        <v>0</v>
      </c>
      <c r="G25" s="18">
        <v>0</v>
      </c>
      <c r="H25" s="18">
        <v>1</v>
      </c>
      <c r="I25" s="14">
        <f t="shared" si="3"/>
        <v>1</v>
      </c>
    </row>
    <row r="26" spans="1:9" ht="13.5" customHeight="1">
      <c r="A26" s="15">
        <v>0.39583333333333298</v>
      </c>
      <c r="B26" s="18">
        <v>0</v>
      </c>
      <c r="C26" s="18">
        <v>0</v>
      </c>
      <c r="D26" s="18">
        <v>0</v>
      </c>
      <c r="E26" s="14">
        <f t="shared" si="2"/>
        <v>0</v>
      </c>
      <c r="F26" s="18">
        <v>0</v>
      </c>
      <c r="G26" s="18">
        <v>0</v>
      </c>
      <c r="H26" s="18">
        <v>0</v>
      </c>
      <c r="I26" s="14">
        <f t="shared" si="3"/>
        <v>0</v>
      </c>
    </row>
    <row r="27" spans="1:9" ht="13.5" customHeight="1">
      <c r="A27" s="15">
        <v>0.40625</v>
      </c>
      <c r="B27" s="18">
        <v>0</v>
      </c>
      <c r="C27" s="18">
        <v>0</v>
      </c>
      <c r="D27" s="18">
        <v>1</v>
      </c>
      <c r="E27" s="14">
        <f t="shared" si="2"/>
        <v>1</v>
      </c>
      <c r="F27" s="18">
        <v>0</v>
      </c>
      <c r="G27" s="18">
        <v>0</v>
      </c>
      <c r="H27" s="18">
        <v>0</v>
      </c>
      <c r="I27" s="14">
        <f t="shared" si="3"/>
        <v>0</v>
      </c>
    </row>
    <row r="28" spans="1:9" ht="13.5" customHeight="1">
      <c r="A28" s="15">
        <v>0.41666666666666702</v>
      </c>
      <c r="B28" s="18">
        <v>0</v>
      </c>
      <c r="C28" s="18">
        <v>0</v>
      </c>
      <c r="D28" s="18">
        <v>1</v>
      </c>
      <c r="E28" s="14">
        <f t="shared" si="2"/>
        <v>1</v>
      </c>
      <c r="F28" s="18">
        <v>1</v>
      </c>
      <c r="G28" s="18">
        <v>0</v>
      </c>
      <c r="H28" s="18">
        <v>1</v>
      </c>
      <c r="I28" s="14">
        <f t="shared" si="3"/>
        <v>2</v>
      </c>
    </row>
    <row r="29" spans="1:9" ht="13.5" customHeight="1">
      <c r="A29" s="15">
        <v>0.42708333333333298</v>
      </c>
      <c r="B29" s="18">
        <v>0</v>
      </c>
      <c r="C29" s="18">
        <v>0</v>
      </c>
      <c r="D29" s="18">
        <v>0</v>
      </c>
      <c r="E29" s="14">
        <f t="shared" si="2"/>
        <v>0</v>
      </c>
      <c r="F29" s="18">
        <v>0</v>
      </c>
      <c r="G29" s="18">
        <v>0</v>
      </c>
      <c r="H29" s="18">
        <v>0</v>
      </c>
      <c r="I29" s="14">
        <f t="shared" si="3"/>
        <v>0</v>
      </c>
    </row>
    <row r="30" spans="1:9" ht="13.5" customHeight="1">
      <c r="A30" s="15">
        <v>0.4375</v>
      </c>
      <c r="B30" s="18">
        <v>0</v>
      </c>
      <c r="C30" s="18">
        <v>0</v>
      </c>
      <c r="D30" s="18">
        <v>1</v>
      </c>
      <c r="E30" s="14">
        <f t="shared" si="2"/>
        <v>1</v>
      </c>
      <c r="F30" s="18">
        <v>0</v>
      </c>
      <c r="G30" s="18">
        <v>0</v>
      </c>
      <c r="H30" s="18">
        <v>0</v>
      </c>
      <c r="I30" s="14">
        <f t="shared" si="3"/>
        <v>0</v>
      </c>
    </row>
    <row r="31" spans="1:9" ht="13.5" customHeight="1">
      <c r="A31" s="15">
        <v>0.44791666666666702</v>
      </c>
      <c r="B31" s="18">
        <v>0</v>
      </c>
      <c r="C31" s="18">
        <v>0</v>
      </c>
      <c r="D31" s="18">
        <v>0</v>
      </c>
      <c r="E31" s="14">
        <f t="shared" si="2"/>
        <v>0</v>
      </c>
      <c r="F31" s="18">
        <v>0</v>
      </c>
      <c r="G31" s="18">
        <v>0</v>
      </c>
      <c r="H31" s="18">
        <v>0</v>
      </c>
      <c r="I31" s="14">
        <f t="shared" si="3"/>
        <v>0</v>
      </c>
    </row>
    <row r="32" spans="1:9" ht="13.5" customHeight="1">
      <c r="A32" s="15">
        <v>0.45833333333333298</v>
      </c>
      <c r="B32" s="18">
        <v>0</v>
      </c>
      <c r="C32" s="18">
        <v>0</v>
      </c>
      <c r="D32" s="18">
        <v>0</v>
      </c>
      <c r="E32" s="14">
        <f t="shared" si="2"/>
        <v>0</v>
      </c>
      <c r="F32" s="18">
        <v>0</v>
      </c>
      <c r="G32" s="18">
        <v>0</v>
      </c>
      <c r="H32" s="18">
        <v>0</v>
      </c>
      <c r="I32" s="14">
        <f t="shared" si="3"/>
        <v>0</v>
      </c>
    </row>
    <row r="33" spans="1:9" ht="13.5" customHeight="1">
      <c r="A33" s="15">
        <v>0.46875</v>
      </c>
      <c r="B33" s="18">
        <v>0</v>
      </c>
      <c r="C33" s="18">
        <v>0</v>
      </c>
      <c r="D33" s="18">
        <v>0</v>
      </c>
      <c r="E33" s="14">
        <f t="shared" si="2"/>
        <v>0</v>
      </c>
      <c r="F33" s="18">
        <v>2</v>
      </c>
      <c r="G33" s="18">
        <v>0</v>
      </c>
      <c r="H33" s="18">
        <v>0</v>
      </c>
      <c r="I33" s="14">
        <f t="shared" si="3"/>
        <v>2</v>
      </c>
    </row>
    <row r="34" spans="1:9" ht="13.5" customHeight="1">
      <c r="A34" s="15">
        <v>0.47916666666666702</v>
      </c>
      <c r="B34" s="18">
        <v>0</v>
      </c>
      <c r="C34" s="18">
        <v>0</v>
      </c>
      <c r="D34" s="18">
        <v>0</v>
      </c>
      <c r="E34" s="14">
        <f t="shared" si="2"/>
        <v>0</v>
      </c>
      <c r="F34" s="18">
        <v>1</v>
      </c>
      <c r="G34" s="18">
        <v>0</v>
      </c>
      <c r="H34" s="18">
        <v>0</v>
      </c>
      <c r="I34" s="14">
        <f t="shared" si="3"/>
        <v>1</v>
      </c>
    </row>
    <row r="35" spans="1:9" ht="13.5" customHeight="1">
      <c r="A35" s="15">
        <v>0.48958333333333298</v>
      </c>
      <c r="B35" s="18">
        <v>0</v>
      </c>
      <c r="C35" s="18">
        <v>0</v>
      </c>
      <c r="D35" s="18">
        <v>0</v>
      </c>
      <c r="E35" s="14">
        <f t="shared" si="2"/>
        <v>0</v>
      </c>
      <c r="F35" s="18">
        <v>0</v>
      </c>
      <c r="G35" s="18">
        <v>0</v>
      </c>
      <c r="H35" s="18">
        <v>0</v>
      </c>
      <c r="I35" s="14">
        <f t="shared" si="3"/>
        <v>0</v>
      </c>
    </row>
    <row r="36" spans="1:9" ht="13.5" customHeight="1">
      <c r="A36" s="15">
        <v>0.5</v>
      </c>
      <c r="B36" s="18">
        <v>0</v>
      </c>
      <c r="C36" s="18">
        <v>0</v>
      </c>
      <c r="D36" s="18">
        <v>1</v>
      </c>
      <c r="E36" s="14">
        <f t="shared" si="2"/>
        <v>1</v>
      </c>
      <c r="F36" s="18">
        <v>0</v>
      </c>
      <c r="G36" s="18">
        <v>0</v>
      </c>
      <c r="H36" s="18">
        <v>1</v>
      </c>
      <c r="I36" s="14">
        <f t="shared" si="3"/>
        <v>1</v>
      </c>
    </row>
    <row r="37" spans="1:9" ht="13.5" customHeight="1">
      <c r="A37" s="15">
        <v>0.51041666666666696</v>
      </c>
      <c r="B37" s="18">
        <v>0</v>
      </c>
      <c r="C37" s="18">
        <v>0</v>
      </c>
      <c r="D37" s="18">
        <v>0</v>
      </c>
      <c r="E37" s="14">
        <f t="shared" si="2"/>
        <v>0</v>
      </c>
      <c r="F37" s="18">
        <v>1</v>
      </c>
      <c r="G37" s="18">
        <v>0</v>
      </c>
      <c r="H37" s="18">
        <v>0</v>
      </c>
      <c r="I37" s="14">
        <f t="shared" si="3"/>
        <v>1</v>
      </c>
    </row>
    <row r="38" spans="1:9" ht="13.5" customHeight="1">
      <c r="A38" s="15">
        <v>0.52083333333333304</v>
      </c>
      <c r="B38" s="18">
        <v>1</v>
      </c>
      <c r="C38" s="18">
        <v>0</v>
      </c>
      <c r="D38" s="18">
        <v>1</v>
      </c>
      <c r="E38" s="14">
        <f t="shared" si="2"/>
        <v>2</v>
      </c>
      <c r="F38" s="18">
        <v>1</v>
      </c>
      <c r="G38" s="18">
        <v>0</v>
      </c>
      <c r="H38" s="18">
        <v>1</v>
      </c>
      <c r="I38" s="14">
        <f t="shared" si="3"/>
        <v>2</v>
      </c>
    </row>
    <row r="39" spans="1:9" ht="13.5" customHeight="1">
      <c r="A39" s="15">
        <v>0.53125</v>
      </c>
      <c r="B39" s="18">
        <v>0</v>
      </c>
      <c r="C39" s="18">
        <v>0</v>
      </c>
      <c r="D39" s="18">
        <v>1</v>
      </c>
      <c r="E39" s="14">
        <f t="shared" si="2"/>
        <v>1</v>
      </c>
      <c r="F39" s="18">
        <v>0</v>
      </c>
      <c r="G39" s="18">
        <v>0</v>
      </c>
      <c r="H39" s="18">
        <v>0</v>
      </c>
      <c r="I39" s="14">
        <f t="shared" si="3"/>
        <v>0</v>
      </c>
    </row>
    <row r="40" spans="1:9" ht="13.5" customHeight="1">
      <c r="A40" s="15">
        <v>0.54166666666666696</v>
      </c>
      <c r="B40" s="18">
        <v>1</v>
      </c>
      <c r="C40" s="18">
        <v>0</v>
      </c>
      <c r="D40" s="18">
        <v>1</v>
      </c>
      <c r="E40" s="14">
        <f t="shared" si="2"/>
        <v>2</v>
      </c>
      <c r="F40" s="18">
        <v>0</v>
      </c>
      <c r="G40" s="18">
        <v>0</v>
      </c>
      <c r="H40" s="18">
        <v>1</v>
      </c>
      <c r="I40" s="14">
        <f t="shared" si="3"/>
        <v>1</v>
      </c>
    </row>
    <row r="41" spans="1:9" ht="13.5" customHeight="1">
      <c r="A41" s="15">
        <v>0.55208333333333304</v>
      </c>
      <c r="B41" s="18">
        <v>0</v>
      </c>
      <c r="C41" s="18">
        <v>0</v>
      </c>
      <c r="D41" s="18">
        <v>0</v>
      </c>
      <c r="E41" s="14">
        <f t="shared" si="2"/>
        <v>0</v>
      </c>
      <c r="F41" s="18">
        <v>0</v>
      </c>
      <c r="G41" s="18">
        <v>0</v>
      </c>
      <c r="H41" s="18">
        <v>3</v>
      </c>
      <c r="I41" s="14">
        <f t="shared" si="3"/>
        <v>3</v>
      </c>
    </row>
    <row r="42" spans="1:9" ht="13.5" customHeight="1">
      <c r="A42" s="15">
        <v>0.5625</v>
      </c>
      <c r="B42" s="18">
        <v>0</v>
      </c>
      <c r="C42" s="18">
        <v>0</v>
      </c>
      <c r="D42" s="18">
        <v>1</v>
      </c>
      <c r="E42" s="14">
        <f t="shared" si="2"/>
        <v>1</v>
      </c>
      <c r="F42" s="18">
        <v>0</v>
      </c>
      <c r="G42" s="18">
        <v>0</v>
      </c>
      <c r="H42" s="18">
        <v>2</v>
      </c>
      <c r="I42" s="14">
        <f t="shared" si="3"/>
        <v>2</v>
      </c>
    </row>
    <row r="43" spans="1:9" ht="13.5" customHeight="1">
      <c r="A43" s="15">
        <v>0.57291666666666696</v>
      </c>
      <c r="B43" s="18">
        <v>0</v>
      </c>
      <c r="C43" s="18">
        <v>0</v>
      </c>
      <c r="D43" s="18">
        <v>2</v>
      </c>
      <c r="E43" s="14">
        <f t="shared" si="2"/>
        <v>2</v>
      </c>
      <c r="F43" s="18">
        <v>1</v>
      </c>
      <c r="G43" s="18">
        <v>0</v>
      </c>
      <c r="H43" s="18">
        <v>4</v>
      </c>
      <c r="I43" s="14">
        <f t="shared" si="3"/>
        <v>5</v>
      </c>
    </row>
    <row r="44" spans="1:9" ht="13.5" customHeight="1">
      <c r="A44" s="15">
        <v>0.58333333333333304</v>
      </c>
      <c r="B44" s="18">
        <v>0</v>
      </c>
      <c r="C44" s="18">
        <v>0</v>
      </c>
      <c r="D44" s="18">
        <v>0</v>
      </c>
      <c r="E44" s="14">
        <f t="shared" si="2"/>
        <v>0</v>
      </c>
      <c r="F44" s="18">
        <v>1</v>
      </c>
      <c r="G44" s="18">
        <v>1</v>
      </c>
      <c r="H44" s="18">
        <v>1</v>
      </c>
      <c r="I44" s="14">
        <f t="shared" si="3"/>
        <v>3</v>
      </c>
    </row>
    <row r="45" spans="1:9" ht="13.5" customHeight="1">
      <c r="A45" s="15">
        <v>0.59375</v>
      </c>
      <c r="B45" s="18">
        <v>0</v>
      </c>
      <c r="C45" s="18">
        <v>0</v>
      </c>
      <c r="D45" s="18">
        <v>0</v>
      </c>
      <c r="E45" s="14">
        <f t="shared" si="2"/>
        <v>0</v>
      </c>
      <c r="F45" s="18">
        <v>0</v>
      </c>
      <c r="G45" s="18">
        <v>0</v>
      </c>
      <c r="H45" s="18">
        <v>3</v>
      </c>
      <c r="I45" s="14">
        <f t="shared" si="3"/>
        <v>3</v>
      </c>
    </row>
    <row r="46" spans="1:9" ht="13.5" customHeight="1">
      <c r="A46" s="15">
        <v>0.60416666666666696</v>
      </c>
      <c r="B46" s="18">
        <v>0</v>
      </c>
      <c r="C46" s="18">
        <v>0</v>
      </c>
      <c r="D46" s="18">
        <v>0</v>
      </c>
      <c r="E46" s="14">
        <f t="shared" si="2"/>
        <v>0</v>
      </c>
      <c r="F46" s="18">
        <v>2</v>
      </c>
      <c r="G46" s="18">
        <v>0</v>
      </c>
      <c r="H46" s="18">
        <v>1</v>
      </c>
      <c r="I46" s="14">
        <f t="shared" si="3"/>
        <v>3</v>
      </c>
    </row>
    <row r="47" spans="1:9" ht="13.5" customHeight="1">
      <c r="A47" s="15">
        <v>0.61458333333333404</v>
      </c>
      <c r="B47" s="18">
        <v>0</v>
      </c>
      <c r="C47" s="18">
        <v>0</v>
      </c>
      <c r="D47" s="18">
        <v>0</v>
      </c>
      <c r="E47" s="14">
        <f t="shared" si="2"/>
        <v>0</v>
      </c>
      <c r="F47" s="18">
        <v>1</v>
      </c>
      <c r="G47" s="18">
        <v>0</v>
      </c>
      <c r="H47" s="18">
        <v>0</v>
      </c>
      <c r="I47" s="14">
        <f t="shared" si="3"/>
        <v>1</v>
      </c>
    </row>
    <row r="48" spans="1:9" ht="13.5" customHeight="1">
      <c r="A48" s="15">
        <v>0.625</v>
      </c>
      <c r="B48" s="18">
        <v>0</v>
      </c>
      <c r="C48" s="18">
        <v>0</v>
      </c>
      <c r="D48" s="18">
        <v>2</v>
      </c>
      <c r="E48" s="14">
        <f t="shared" si="2"/>
        <v>2</v>
      </c>
      <c r="F48" s="18">
        <v>1</v>
      </c>
      <c r="G48" s="18">
        <v>1</v>
      </c>
      <c r="H48" s="18">
        <v>2</v>
      </c>
      <c r="I48" s="14">
        <f t="shared" si="3"/>
        <v>4</v>
      </c>
    </row>
    <row r="49" spans="1:9" ht="13.5" customHeight="1">
      <c r="A49" s="15">
        <v>0.63541666666666696</v>
      </c>
      <c r="B49" s="18">
        <v>0</v>
      </c>
      <c r="C49" s="18">
        <v>0</v>
      </c>
      <c r="D49" s="18">
        <v>1</v>
      </c>
      <c r="E49" s="14">
        <f t="shared" si="2"/>
        <v>1</v>
      </c>
      <c r="F49" s="18">
        <v>2</v>
      </c>
      <c r="G49" s="18">
        <v>0</v>
      </c>
      <c r="H49" s="18">
        <v>4</v>
      </c>
      <c r="I49" s="14">
        <f t="shared" si="3"/>
        <v>6</v>
      </c>
    </row>
    <row r="50" spans="1:9" ht="13.5" customHeight="1">
      <c r="A50" s="15">
        <v>0.64583333333333404</v>
      </c>
      <c r="B50" s="18">
        <v>1</v>
      </c>
      <c r="C50" s="18">
        <v>0</v>
      </c>
      <c r="D50" s="18">
        <v>1</v>
      </c>
      <c r="E50" s="14">
        <f t="shared" si="2"/>
        <v>2</v>
      </c>
      <c r="F50" s="18">
        <v>3</v>
      </c>
      <c r="G50" s="18">
        <v>0</v>
      </c>
      <c r="H50" s="18">
        <v>2</v>
      </c>
      <c r="I50" s="14">
        <f t="shared" si="3"/>
        <v>5</v>
      </c>
    </row>
    <row r="51" spans="1:9" ht="13.5" customHeight="1">
      <c r="A51" s="15">
        <v>0.65625</v>
      </c>
      <c r="B51" s="18">
        <v>0</v>
      </c>
      <c r="C51" s="18">
        <v>0</v>
      </c>
      <c r="D51" s="18">
        <v>1</v>
      </c>
      <c r="E51" s="14">
        <f t="shared" si="2"/>
        <v>1</v>
      </c>
      <c r="F51" s="18">
        <v>4</v>
      </c>
      <c r="G51" s="18">
        <v>0</v>
      </c>
      <c r="H51" s="18">
        <v>2</v>
      </c>
      <c r="I51" s="14">
        <f t="shared" si="3"/>
        <v>6</v>
      </c>
    </row>
    <row r="52" spans="1:9" ht="13.5" customHeight="1">
      <c r="A52" s="15">
        <v>0.66666666666666696</v>
      </c>
      <c r="B52" s="18">
        <v>0</v>
      </c>
      <c r="C52" s="18">
        <v>0</v>
      </c>
      <c r="D52" s="18">
        <v>2</v>
      </c>
      <c r="E52" s="14">
        <f t="shared" si="2"/>
        <v>2</v>
      </c>
      <c r="F52" s="18">
        <v>3</v>
      </c>
      <c r="G52" s="18">
        <v>0</v>
      </c>
      <c r="H52" s="18">
        <v>3</v>
      </c>
      <c r="I52" s="14">
        <f t="shared" si="3"/>
        <v>6</v>
      </c>
    </row>
    <row r="53" spans="1:9" ht="13.5" customHeight="1">
      <c r="A53" s="15">
        <v>0.67708333333333404</v>
      </c>
      <c r="B53" s="18">
        <v>0</v>
      </c>
      <c r="C53" s="18">
        <v>0</v>
      </c>
      <c r="D53" s="18">
        <v>3</v>
      </c>
      <c r="E53" s="14">
        <f t="shared" si="2"/>
        <v>3</v>
      </c>
      <c r="F53" s="18">
        <v>1</v>
      </c>
      <c r="G53" s="18">
        <v>1</v>
      </c>
      <c r="H53" s="18">
        <v>1</v>
      </c>
      <c r="I53" s="14">
        <f t="shared" si="3"/>
        <v>3</v>
      </c>
    </row>
    <row r="54" spans="1:9" ht="13.5" customHeight="1">
      <c r="A54" s="15">
        <v>0.6875</v>
      </c>
      <c r="B54" s="18">
        <v>0</v>
      </c>
      <c r="C54" s="18">
        <v>0</v>
      </c>
      <c r="D54" s="18">
        <v>1</v>
      </c>
      <c r="E54" s="14">
        <f t="shared" si="2"/>
        <v>1</v>
      </c>
      <c r="F54" s="18">
        <v>4</v>
      </c>
      <c r="G54" s="18">
        <v>0</v>
      </c>
      <c r="H54" s="18">
        <v>2</v>
      </c>
      <c r="I54" s="14">
        <f t="shared" si="3"/>
        <v>6</v>
      </c>
    </row>
    <row r="55" spans="1:9" ht="13.5" customHeight="1">
      <c r="A55" s="15">
        <v>0.69791666666666696</v>
      </c>
      <c r="B55" s="18">
        <v>0</v>
      </c>
      <c r="C55" s="18">
        <v>0</v>
      </c>
      <c r="D55" s="18">
        <v>2</v>
      </c>
      <c r="E55" s="14">
        <f t="shared" si="2"/>
        <v>2</v>
      </c>
      <c r="F55" s="18">
        <v>2</v>
      </c>
      <c r="G55" s="18">
        <v>1</v>
      </c>
      <c r="H55" s="18">
        <v>3</v>
      </c>
      <c r="I55" s="14">
        <f t="shared" si="3"/>
        <v>6</v>
      </c>
    </row>
    <row r="56" spans="1:9" ht="13.5" customHeight="1">
      <c r="A56" s="15">
        <v>0.70833333333333404</v>
      </c>
      <c r="B56" s="18">
        <v>0</v>
      </c>
      <c r="C56" s="18">
        <v>0</v>
      </c>
      <c r="D56" s="18">
        <v>0</v>
      </c>
      <c r="E56" s="14">
        <f t="shared" si="2"/>
        <v>0</v>
      </c>
      <c r="F56" s="18">
        <v>1</v>
      </c>
      <c r="G56" s="18">
        <v>0</v>
      </c>
      <c r="H56" s="18">
        <v>8</v>
      </c>
      <c r="I56" s="14">
        <f t="shared" si="3"/>
        <v>9</v>
      </c>
    </row>
    <row r="57" spans="1:9" ht="13.5" customHeight="1">
      <c r="A57" s="15">
        <v>0.71875</v>
      </c>
      <c r="B57" s="18">
        <v>0</v>
      </c>
      <c r="C57" s="18">
        <v>0</v>
      </c>
      <c r="D57" s="18">
        <v>2</v>
      </c>
      <c r="E57" s="14">
        <f t="shared" si="2"/>
        <v>2</v>
      </c>
      <c r="F57" s="18">
        <v>3</v>
      </c>
      <c r="G57" s="18">
        <v>0</v>
      </c>
      <c r="H57" s="18">
        <v>4</v>
      </c>
      <c r="I57" s="14">
        <f t="shared" si="3"/>
        <v>7</v>
      </c>
    </row>
    <row r="58" spans="1:9" ht="13.5" customHeight="1">
      <c r="A58" s="15">
        <v>0.72916666666666596</v>
      </c>
      <c r="B58" s="18">
        <v>2</v>
      </c>
      <c r="C58" s="18">
        <v>0</v>
      </c>
      <c r="D58" s="18">
        <v>2</v>
      </c>
      <c r="E58" s="14">
        <f t="shared" si="2"/>
        <v>4</v>
      </c>
      <c r="F58" s="18">
        <v>4</v>
      </c>
      <c r="G58" s="18">
        <v>0</v>
      </c>
      <c r="H58" s="18">
        <v>6</v>
      </c>
      <c r="I58" s="14">
        <f t="shared" si="3"/>
        <v>10</v>
      </c>
    </row>
    <row r="59" spans="1:9" ht="13.5" customHeight="1">
      <c r="A59" s="15">
        <v>0.73958333333333204</v>
      </c>
      <c r="B59" s="18">
        <v>0</v>
      </c>
      <c r="C59" s="18">
        <v>0</v>
      </c>
      <c r="D59" s="18">
        <v>0</v>
      </c>
      <c r="E59" s="14">
        <f t="shared" si="2"/>
        <v>0</v>
      </c>
      <c r="F59" s="18">
        <v>3</v>
      </c>
      <c r="G59" s="18">
        <v>2</v>
      </c>
      <c r="H59" s="18">
        <v>4</v>
      </c>
      <c r="I59" s="14">
        <f t="shared" si="3"/>
        <v>9</v>
      </c>
    </row>
    <row r="60" spans="1:9" ht="13.5" customHeight="1">
      <c r="A60" s="15">
        <v>0.749999999999998</v>
      </c>
      <c r="B60" s="18">
        <v>0</v>
      </c>
      <c r="C60" s="18">
        <v>0</v>
      </c>
      <c r="D60" s="18">
        <v>4</v>
      </c>
      <c r="E60" s="14">
        <f t="shared" si="2"/>
        <v>4</v>
      </c>
      <c r="F60" s="18">
        <v>0</v>
      </c>
      <c r="G60" s="18">
        <v>0</v>
      </c>
      <c r="H60" s="18">
        <v>4</v>
      </c>
      <c r="I60" s="14">
        <f t="shared" si="3"/>
        <v>4</v>
      </c>
    </row>
    <row r="61" spans="1:9" ht="13.5" customHeight="1">
      <c r="A61" s="15">
        <v>0.76041666666666397</v>
      </c>
      <c r="B61" s="18">
        <v>0</v>
      </c>
      <c r="C61" s="18">
        <v>0</v>
      </c>
      <c r="D61" s="18">
        <v>1</v>
      </c>
      <c r="E61" s="14">
        <f t="shared" si="2"/>
        <v>1</v>
      </c>
      <c r="F61" s="18">
        <v>1</v>
      </c>
      <c r="G61" s="18">
        <v>0</v>
      </c>
      <c r="H61" s="18">
        <v>1</v>
      </c>
      <c r="I61" s="14">
        <f t="shared" si="3"/>
        <v>2</v>
      </c>
    </row>
    <row r="62" spans="1:9" ht="13.5" customHeight="1">
      <c r="A62" s="15">
        <v>0.77083333333333004</v>
      </c>
      <c r="B62" s="18">
        <v>0</v>
      </c>
      <c r="C62" s="18">
        <v>0</v>
      </c>
      <c r="D62" s="18">
        <v>0</v>
      </c>
      <c r="E62" s="14">
        <f t="shared" si="2"/>
        <v>0</v>
      </c>
      <c r="F62" s="18">
        <v>3</v>
      </c>
      <c r="G62" s="18">
        <v>0</v>
      </c>
      <c r="H62" s="18">
        <v>2</v>
      </c>
      <c r="I62" s="14">
        <f t="shared" si="3"/>
        <v>5</v>
      </c>
    </row>
    <row r="63" spans="1:9" ht="13.5" customHeight="1">
      <c r="A63" s="15">
        <v>0.781249999999996</v>
      </c>
      <c r="B63" s="18">
        <v>1</v>
      </c>
      <c r="C63" s="18">
        <v>0</v>
      </c>
      <c r="D63" s="18">
        <v>2</v>
      </c>
      <c r="E63" s="14">
        <f t="shared" si="2"/>
        <v>3</v>
      </c>
      <c r="F63" s="18">
        <v>1</v>
      </c>
      <c r="G63" s="18">
        <v>1</v>
      </c>
      <c r="H63" s="18">
        <v>2</v>
      </c>
      <c r="I63" s="14">
        <f t="shared" si="3"/>
        <v>4</v>
      </c>
    </row>
    <row r="64" spans="1:9">
      <c r="A64" s="16" t="s">
        <v>50</v>
      </c>
      <c r="B64" s="16">
        <f t="shared" ref="B64:I64" si="4">SUM(B12:B27)</f>
        <v>8</v>
      </c>
      <c r="C64" s="16">
        <f t="shared" si="4"/>
        <v>0</v>
      </c>
      <c r="D64" s="16">
        <f t="shared" si="4"/>
        <v>51</v>
      </c>
      <c r="E64" s="16">
        <f t="shared" si="4"/>
        <v>59</v>
      </c>
      <c r="F64" s="16">
        <f t="shared" si="4"/>
        <v>6</v>
      </c>
      <c r="G64" s="16">
        <f t="shared" si="4"/>
        <v>1</v>
      </c>
      <c r="H64" s="16">
        <f t="shared" si="4"/>
        <v>1</v>
      </c>
      <c r="I64" s="16">
        <f t="shared" si="4"/>
        <v>8</v>
      </c>
    </row>
    <row r="65" spans="1:9">
      <c r="A65" s="16" t="s">
        <v>51</v>
      </c>
      <c r="B65" s="16">
        <f t="shared" ref="B65:E65" si="5">SUM(B52:B63)</f>
        <v>3</v>
      </c>
      <c r="C65" s="16">
        <f t="shared" ref="C65:D65" si="6">SUM(C52:C63)</f>
        <v>0</v>
      </c>
      <c r="D65" s="16">
        <f t="shared" si="6"/>
        <v>19</v>
      </c>
      <c r="E65" s="16">
        <f t="shared" si="5"/>
        <v>22</v>
      </c>
      <c r="F65" s="16">
        <f t="shared" ref="F65:I65" si="7">SUM(F52:F63)</f>
        <v>26</v>
      </c>
      <c r="G65" s="16">
        <f t="shared" si="7"/>
        <v>5</v>
      </c>
      <c r="H65" s="16">
        <f t="shared" si="7"/>
        <v>40</v>
      </c>
      <c r="I65" s="16">
        <f t="shared" si="7"/>
        <v>71</v>
      </c>
    </row>
    <row r="66" spans="1:9">
      <c r="A66" s="16" t="s">
        <v>52</v>
      </c>
      <c r="B66" s="16">
        <f t="shared" ref="B66:I66" si="8">SUM(B12:B63)</f>
        <v>14</v>
      </c>
      <c r="C66" s="16">
        <f t="shared" si="8"/>
        <v>0</v>
      </c>
      <c r="D66" s="16">
        <f t="shared" si="8"/>
        <v>84</v>
      </c>
      <c r="E66" s="16">
        <f t="shared" si="8"/>
        <v>98</v>
      </c>
      <c r="F66" s="16">
        <f t="shared" si="8"/>
        <v>53</v>
      </c>
      <c r="G66" s="16">
        <f t="shared" si="8"/>
        <v>8</v>
      </c>
      <c r="H66" s="16">
        <f t="shared" si="8"/>
        <v>69</v>
      </c>
      <c r="I66" s="16">
        <f t="shared" si="8"/>
        <v>130</v>
      </c>
    </row>
  </sheetData>
  <sheetProtection selectLockedCells="1"/>
  <mergeCells count="2">
    <mergeCell ref="B10:E10"/>
    <mergeCell ref="F10:I10"/>
  </mergeCells>
  <printOptions horizontalCentered="1"/>
  <pageMargins left="0.74803149606299202" right="0.74803149606299202" top="0.98425196850393704" bottom="0.98425196850393704" header="0.511811023622047" footer="0.511811023622047"/>
  <pageSetup paperSize="9" scale="49" orientation="landscape" r:id="rId1"/>
  <headerFooter alignWithMargins="0">
    <oddFooter>&amp;L&amp;F&amp;CPage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6"/>
  <sheetViews>
    <sheetView view="pageBreakPreview" zoomScale="80" zoomScaleNormal="70" workbookViewId="0"/>
  </sheetViews>
  <sheetFormatPr defaultColWidth="9.1796875" defaultRowHeight="12.5"/>
  <cols>
    <col min="1" max="1" width="20.7265625" style="2" customWidth="1"/>
    <col min="2" max="9" width="11.7265625" style="2" customWidth="1"/>
    <col min="10" max="16384" width="9.1796875" style="2"/>
  </cols>
  <sheetData>
    <row r="1" spans="1:11" s="1" customFormat="1" ht="29.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7"/>
    </row>
    <row r="2" spans="1:11" s="1" customFormat="1" ht="30" customHeight="1">
      <c r="A2" s="5"/>
      <c r="B2" s="4"/>
      <c r="C2" s="4"/>
      <c r="D2" s="4"/>
      <c r="E2" s="4"/>
      <c r="F2" s="4"/>
      <c r="G2" s="4"/>
      <c r="H2" s="4"/>
      <c r="I2" s="4"/>
      <c r="J2" s="4"/>
      <c r="K2" s="17"/>
    </row>
    <row r="3" spans="1:11" s="1" customFormat="1" ht="12.75" customHeight="1">
      <c r="A3" s="6" t="s">
        <v>2</v>
      </c>
      <c r="B3" s="7" t="str">
        <f>'Front Cover'!C61</f>
        <v>Bristol CC</v>
      </c>
      <c r="C3" s="7"/>
      <c r="D3" s="7"/>
      <c r="E3" s="7"/>
      <c r="F3" s="7"/>
      <c r="G3" s="7"/>
      <c r="H3" s="7"/>
      <c r="I3" s="7"/>
      <c r="J3" s="4"/>
      <c r="K3" s="17"/>
    </row>
    <row r="4" spans="1:11" s="1" customFormat="1" ht="12.75" customHeight="1">
      <c r="A4" s="6" t="s">
        <v>4</v>
      </c>
      <c r="B4" s="7" t="str">
        <f>'Front Cover'!C62</f>
        <v>ID-0524-0183</v>
      </c>
      <c r="C4" s="7"/>
      <c r="D4" s="7"/>
      <c r="E4" s="7"/>
      <c r="F4" s="7"/>
      <c r="G4" s="7"/>
      <c r="H4" s="7"/>
      <c r="I4" s="7"/>
      <c r="J4" s="4"/>
      <c r="K4" s="17"/>
    </row>
    <row r="5" spans="1:11" s="1" customFormat="1" ht="12.75" customHeight="1">
      <c r="A5" s="6" t="s">
        <v>6</v>
      </c>
      <c r="B5" s="7" t="str">
        <f>'Front Cover'!C63</f>
        <v>Site 12</v>
      </c>
      <c r="C5" s="7"/>
      <c r="D5" s="7"/>
      <c r="E5" s="7"/>
      <c r="F5" s="7"/>
      <c r="G5" s="7"/>
      <c r="H5" s="7"/>
      <c r="I5" s="7"/>
      <c r="J5" s="4"/>
      <c r="K5" s="17"/>
    </row>
    <row r="6" spans="1:11" s="1" customFormat="1" ht="12.75" customHeight="1">
      <c r="A6" s="6" t="s">
        <v>8</v>
      </c>
      <c r="B6" s="7" t="str">
        <f>'Front Cover'!C64</f>
        <v>St Luke's Road</v>
      </c>
      <c r="C6" s="7"/>
      <c r="D6" s="7"/>
      <c r="E6" s="7"/>
      <c r="F6" s="7"/>
      <c r="G6" s="7"/>
      <c r="H6" s="7"/>
      <c r="I6" s="7"/>
      <c r="J6" s="4"/>
      <c r="K6" s="17"/>
    </row>
    <row r="7" spans="1:11" s="1" customFormat="1" ht="12.75" customHeight="1">
      <c r="A7" s="6" t="s">
        <v>43</v>
      </c>
      <c r="B7" s="7" t="str">
        <f ca="1">LEFT(RIGHT(RIGHT(CELL("filename",$A$1),LEN(CELL("filename",$A$1))-FIND("]",CELL("filename",$A$1),1)),11),10)</f>
        <v>12.06.2024</v>
      </c>
      <c r="C7" s="7"/>
      <c r="D7" s="7"/>
      <c r="E7" s="8" t="s">
        <v>44</v>
      </c>
      <c r="F7" s="7" t="str">
        <f>'QA &amp; Issue'!C14</f>
        <v>Robyn Short</v>
      </c>
      <c r="G7" s="7"/>
      <c r="H7" s="7"/>
      <c r="I7" s="7"/>
      <c r="J7" s="4"/>
      <c r="K7" s="17"/>
    </row>
    <row r="8" spans="1:11" s="1" customFormat="1" ht="12.75" customHeight="1">
      <c r="A8" s="6" t="s">
        <v>11</v>
      </c>
      <c r="B8" s="7" t="str">
        <f>'Front Cover'!C66</f>
        <v>Cycle &amp; Escooter Count</v>
      </c>
      <c r="C8" s="7"/>
      <c r="D8" s="7"/>
      <c r="E8" s="8" t="s">
        <v>45</v>
      </c>
      <c r="F8" s="7" t="str">
        <f>'QA &amp; Issue'!C16</f>
        <v>Luke Martin</v>
      </c>
      <c r="G8" s="7"/>
      <c r="H8" s="7"/>
      <c r="I8" s="7"/>
      <c r="J8" s="4"/>
      <c r="K8" s="17"/>
    </row>
    <row r="9" spans="1:11" ht="12.75" customHeight="1"/>
    <row r="10" spans="1:11">
      <c r="A10" s="9"/>
      <c r="B10" s="110" t="s">
        <v>39</v>
      </c>
      <c r="C10" s="111"/>
      <c r="D10" s="111"/>
      <c r="E10" s="112"/>
      <c r="F10" s="110" t="s">
        <v>40</v>
      </c>
      <c r="G10" s="111"/>
      <c r="H10" s="111"/>
      <c r="I10" s="112"/>
    </row>
    <row r="11" spans="1:11" ht="25">
      <c r="A11" s="10" t="s">
        <v>46</v>
      </c>
      <c r="B11" s="11" t="s">
        <v>47</v>
      </c>
      <c r="C11" s="11" t="s">
        <v>48</v>
      </c>
      <c r="D11" s="11" t="s">
        <v>49</v>
      </c>
      <c r="E11" s="11" t="s">
        <v>42</v>
      </c>
      <c r="F11" s="11" t="s">
        <v>47</v>
      </c>
      <c r="G11" s="11" t="s">
        <v>48</v>
      </c>
      <c r="H11" s="11" t="s">
        <v>49</v>
      </c>
      <c r="I11" s="11" t="s">
        <v>42</v>
      </c>
    </row>
    <row r="12" spans="1:11" ht="13.5" customHeight="1">
      <c r="A12" s="12">
        <v>0.25</v>
      </c>
      <c r="B12" s="13"/>
      <c r="C12" s="13"/>
      <c r="D12" s="13"/>
      <c r="E12" s="14">
        <f>SUM(B12:D12)</f>
        <v>0</v>
      </c>
      <c r="F12" s="13"/>
      <c r="G12" s="13"/>
      <c r="H12" s="13"/>
      <c r="I12" s="14">
        <f>SUM(F12:H12)</f>
        <v>0</v>
      </c>
    </row>
    <row r="13" spans="1:11" ht="13.5" customHeight="1">
      <c r="A13" s="15">
        <v>0.26041666666666702</v>
      </c>
      <c r="B13" s="13"/>
      <c r="C13" s="13"/>
      <c r="D13" s="13"/>
      <c r="E13" s="14">
        <f>SUM(B13:D13)</f>
        <v>0</v>
      </c>
      <c r="F13" s="13"/>
      <c r="G13" s="13"/>
      <c r="H13" s="13"/>
      <c r="I13" s="14">
        <f>SUM(F13:H13)</f>
        <v>0</v>
      </c>
    </row>
    <row r="14" spans="1:11" ht="13.5" customHeight="1">
      <c r="A14" s="15">
        <v>0.27083333333333298</v>
      </c>
      <c r="B14" s="13"/>
      <c r="C14" s="13"/>
      <c r="D14" s="13"/>
      <c r="E14" s="14">
        <f>SUM(B14:D14)</f>
        <v>0</v>
      </c>
      <c r="F14" s="13"/>
      <c r="G14" s="13"/>
      <c r="H14" s="13"/>
      <c r="I14" s="14">
        <f>SUM(F14:H14)</f>
        <v>0</v>
      </c>
    </row>
    <row r="15" spans="1:11" ht="13.5" customHeight="1">
      <c r="A15" s="15">
        <v>0.28125</v>
      </c>
      <c r="B15" s="13"/>
      <c r="C15" s="13"/>
      <c r="D15" s="13"/>
      <c r="E15" s="14">
        <f>SUM(B15:D15)</f>
        <v>0</v>
      </c>
      <c r="F15" s="13"/>
      <c r="G15" s="13"/>
      <c r="H15" s="13"/>
      <c r="I15" s="14">
        <f>SUM(F15:H15)</f>
        <v>0</v>
      </c>
    </row>
    <row r="16" spans="1:11" ht="13.5" customHeight="1">
      <c r="A16" s="12">
        <v>0.29166666666666702</v>
      </c>
      <c r="B16" s="13"/>
      <c r="C16" s="13"/>
      <c r="D16" s="13"/>
      <c r="E16" s="14">
        <f t="shared" ref="E16:E21" si="0">SUM(B16:D16)</f>
        <v>0</v>
      </c>
      <c r="F16" s="13"/>
      <c r="G16" s="13"/>
      <c r="H16" s="13"/>
      <c r="I16" s="14">
        <f t="shared" ref="I16:I21" si="1">SUM(F16:H16)</f>
        <v>0</v>
      </c>
    </row>
    <row r="17" spans="1:9" ht="13.5" customHeight="1">
      <c r="A17" s="15">
        <v>0.30208333333333298</v>
      </c>
      <c r="B17" s="13"/>
      <c r="C17" s="13"/>
      <c r="D17" s="13"/>
      <c r="E17" s="14">
        <f t="shared" si="0"/>
        <v>0</v>
      </c>
      <c r="F17" s="13"/>
      <c r="G17" s="13"/>
      <c r="H17" s="13"/>
      <c r="I17" s="14">
        <f t="shared" si="1"/>
        <v>0</v>
      </c>
    </row>
    <row r="18" spans="1:9" ht="13.5" customHeight="1">
      <c r="A18" s="15">
        <v>0.3125</v>
      </c>
      <c r="B18" s="13"/>
      <c r="C18" s="13"/>
      <c r="D18" s="13"/>
      <c r="E18" s="14">
        <f t="shared" si="0"/>
        <v>0</v>
      </c>
      <c r="F18" s="13"/>
      <c r="G18" s="13"/>
      <c r="H18" s="13"/>
      <c r="I18" s="14">
        <f t="shared" si="1"/>
        <v>0</v>
      </c>
    </row>
    <row r="19" spans="1:9" ht="13.5" customHeight="1">
      <c r="A19" s="15">
        <v>0.32291666666666702</v>
      </c>
      <c r="B19" s="13"/>
      <c r="C19" s="13"/>
      <c r="D19" s="13"/>
      <c r="E19" s="14">
        <f t="shared" si="0"/>
        <v>0</v>
      </c>
      <c r="F19" s="13"/>
      <c r="G19" s="13"/>
      <c r="H19" s="13"/>
      <c r="I19" s="14">
        <f t="shared" si="1"/>
        <v>0</v>
      </c>
    </row>
    <row r="20" spans="1:9" ht="13.5" customHeight="1">
      <c r="A20" s="15">
        <v>0.33333333333333298</v>
      </c>
      <c r="B20" s="13"/>
      <c r="C20" s="13"/>
      <c r="D20" s="13"/>
      <c r="E20" s="14">
        <f t="shared" si="0"/>
        <v>0</v>
      </c>
      <c r="F20" s="13"/>
      <c r="G20" s="13"/>
      <c r="H20" s="13"/>
      <c r="I20" s="14">
        <f t="shared" si="1"/>
        <v>0</v>
      </c>
    </row>
    <row r="21" spans="1:9" ht="13.5" customHeight="1">
      <c r="A21" s="15">
        <v>0.34375</v>
      </c>
      <c r="B21" s="13"/>
      <c r="C21" s="13"/>
      <c r="D21" s="13"/>
      <c r="E21" s="14">
        <f t="shared" si="0"/>
        <v>0</v>
      </c>
      <c r="F21" s="13"/>
      <c r="G21" s="13"/>
      <c r="H21" s="13"/>
      <c r="I21" s="14">
        <f t="shared" si="1"/>
        <v>0</v>
      </c>
    </row>
    <row r="22" spans="1:9" ht="13.5" customHeight="1">
      <c r="A22" s="15">
        <v>0.35416666666666702</v>
      </c>
      <c r="B22" s="13"/>
      <c r="C22" s="13"/>
      <c r="D22" s="13"/>
      <c r="E22" s="14">
        <f t="shared" ref="E22:E63" si="2">SUM(B22:D22)</f>
        <v>0</v>
      </c>
      <c r="F22" s="13"/>
      <c r="G22" s="13"/>
      <c r="H22" s="13"/>
      <c r="I22" s="14">
        <f t="shared" ref="I22:I63" si="3">SUM(F22:H22)</f>
        <v>0</v>
      </c>
    </row>
    <row r="23" spans="1:9" ht="13.5" customHeight="1">
      <c r="A23" s="15">
        <v>0.36458333333333298</v>
      </c>
      <c r="B23" s="13"/>
      <c r="C23" s="13"/>
      <c r="D23" s="13"/>
      <c r="E23" s="14">
        <f t="shared" si="2"/>
        <v>0</v>
      </c>
      <c r="F23" s="13"/>
      <c r="G23" s="13"/>
      <c r="H23" s="13"/>
      <c r="I23" s="14">
        <f t="shared" si="3"/>
        <v>0</v>
      </c>
    </row>
    <row r="24" spans="1:9" ht="13.5" customHeight="1">
      <c r="A24" s="15">
        <v>0.375</v>
      </c>
      <c r="B24" s="13"/>
      <c r="C24" s="13"/>
      <c r="D24" s="13"/>
      <c r="E24" s="14">
        <f t="shared" si="2"/>
        <v>0</v>
      </c>
      <c r="F24" s="13"/>
      <c r="G24" s="13"/>
      <c r="H24" s="13"/>
      <c r="I24" s="14">
        <f t="shared" si="3"/>
        <v>0</v>
      </c>
    </row>
    <row r="25" spans="1:9" ht="13.5" customHeight="1">
      <c r="A25" s="15">
        <v>0.38541666666666702</v>
      </c>
      <c r="B25" s="13"/>
      <c r="C25" s="13"/>
      <c r="D25" s="13"/>
      <c r="E25" s="14">
        <f t="shared" si="2"/>
        <v>0</v>
      </c>
      <c r="F25" s="13"/>
      <c r="G25" s="13"/>
      <c r="H25" s="13"/>
      <c r="I25" s="14">
        <f t="shared" si="3"/>
        <v>0</v>
      </c>
    </row>
    <row r="26" spans="1:9" ht="13.5" customHeight="1">
      <c r="A26" s="15">
        <v>0.39583333333333298</v>
      </c>
      <c r="B26" s="13"/>
      <c r="C26" s="13"/>
      <c r="D26" s="13"/>
      <c r="E26" s="14">
        <f t="shared" si="2"/>
        <v>0</v>
      </c>
      <c r="F26" s="13"/>
      <c r="G26" s="13"/>
      <c r="H26" s="13"/>
      <c r="I26" s="14">
        <f t="shared" si="3"/>
        <v>0</v>
      </c>
    </row>
    <row r="27" spans="1:9" ht="13.5" customHeight="1">
      <c r="A27" s="15">
        <v>0.40625</v>
      </c>
      <c r="B27" s="13"/>
      <c r="C27" s="13"/>
      <c r="D27" s="13"/>
      <c r="E27" s="14">
        <f t="shared" si="2"/>
        <v>0</v>
      </c>
      <c r="F27" s="13"/>
      <c r="G27" s="13"/>
      <c r="H27" s="13"/>
      <c r="I27" s="14">
        <f t="shared" si="3"/>
        <v>0</v>
      </c>
    </row>
    <row r="28" spans="1:9" ht="13.5" customHeight="1">
      <c r="A28" s="15">
        <v>0.41666666666666702</v>
      </c>
      <c r="B28" s="13"/>
      <c r="C28" s="13"/>
      <c r="D28" s="13"/>
      <c r="E28" s="14">
        <f t="shared" si="2"/>
        <v>0</v>
      </c>
      <c r="F28" s="13"/>
      <c r="G28" s="13"/>
      <c r="H28" s="13"/>
      <c r="I28" s="14">
        <f t="shared" si="3"/>
        <v>0</v>
      </c>
    </row>
    <row r="29" spans="1:9" ht="13.5" customHeight="1">
      <c r="A29" s="15">
        <v>0.42708333333333298</v>
      </c>
      <c r="B29" s="13"/>
      <c r="C29" s="13"/>
      <c r="D29" s="13"/>
      <c r="E29" s="14">
        <f t="shared" si="2"/>
        <v>0</v>
      </c>
      <c r="F29" s="13"/>
      <c r="G29" s="13"/>
      <c r="H29" s="13"/>
      <c r="I29" s="14">
        <f t="shared" si="3"/>
        <v>0</v>
      </c>
    </row>
    <row r="30" spans="1:9" ht="13.5" customHeight="1">
      <c r="A30" s="15">
        <v>0.4375</v>
      </c>
      <c r="B30" s="13"/>
      <c r="C30" s="13"/>
      <c r="D30" s="13"/>
      <c r="E30" s="14">
        <f t="shared" si="2"/>
        <v>0</v>
      </c>
      <c r="F30" s="13"/>
      <c r="G30" s="13"/>
      <c r="H30" s="13"/>
      <c r="I30" s="14">
        <f t="shared" si="3"/>
        <v>0</v>
      </c>
    </row>
    <row r="31" spans="1:9" ht="13.5" customHeight="1">
      <c r="A31" s="15">
        <v>0.44791666666666702</v>
      </c>
      <c r="B31" s="13"/>
      <c r="C31" s="13"/>
      <c r="D31" s="13"/>
      <c r="E31" s="14">
        <f t="shared" si="2"/>
        <v>0</v>
      </c>
      <c r="F31" s="13"/>
      <c r="G31" s="13"/>
      <c r="H31" s="13"/>
      <c r="I31" s="14">
        <f t="shared" si="3"/>
        <v>0</v>
      </c>
    </row>
    <row r="32" spans="1:9" ht="13.5" customHeight="1">
      <c r="A32" s="15">
        <v>0.45833333333333298</v>
      </c>
      <c r="B32" s="13"/>
      <c r="C32" s="13"/>
      <c r="D32" s="13"/>
      <c r="E32" s="14">
        <f t="shared" si="2"/>
        <v>0</v>
      </c>
      <c r="F32" s="13"/>
      <c r="G32" s="13"/>
      <c r="H32" s="13"/>
      <c r="I32" s="14">
        <f t="shared" si="3"/>
        <v>0</v>
      </c>
    </row>
    <row r="33" spans="1:9" ht="13.5" customHeight="1">
      <c r="A33" s="15">
        <v>0.46875</v>
      </c>
      <c r="B33" s="13"/>
      <c r="C33" s="13"/>
      <c r="D33" s="13"/>
      <c r="E33" s="14">
        <f t="shared" si="2"/>
        <v>0</v>
      </c>
      <c r="F33" s="13"/>
      <c r="G33" s="13"/>
      <c r="H33" s="13"/>
      <c r="I33" s="14">
        <f t="shared" si="3"/>
        <v>0</v>
      </c>
    </row>
    <row r="34" spans="1:9" ht="13.5" customHeight="1">
      <c r="A34" s="15">
        <v>0.47916666666666702</v>
      </c>
      <c r="B34" s="13"/>
      <c r="C34" s="13"/>
      <c r="D34" s="13"/>
      <c r="E34" s="14">
        <f t="shared" si="2"/>
        <v>0</v>
      </c>
      <c r="F34" s="13"/>
      <c r="G34" s="13"/>
      <c r="H34" s="13"/>
      <c r="I34" s="14">
        <f t="shared" si="3"/>
        <v>0</v>
      </c>
    </row>
    <row r="35" spans="1:9" ht="13.5" customHeight="1">
      <c r="A35" s="15">
        <v>0.48958333333333298</v>
      </c>
      <c r="B35" s="13"/>
      <c r="C35" s="13"/>
      <c r="D35" s="13"/>
      <c r="E35" s="14">
        <f t="shared" si="2"/>
        <v>0</v>
      </c>
      <c r="F35" s="13"/>
      <c r="G35" s="13"/>
      <c r="H35" s="13"/>
      <c r="I35" s="14">
        <f t="shared" si="3"/>
        <v>0</v>
      </c>
    </row>
    <row r="36" spans="1:9" ht="13.5" customHeight="1">
      <c r="A36" s="15">
        <v>0.5</v>
      </c>
      <c r="B36" s="13"/>
      <c r="C36" s="13"/>
      <c r="D36" s="13"/>
      <c r="E36" s="14">
        <f t="shared" si="2"/>
        <v>0</v>
      </c>
      <c r="F36" s="13"/>
      <c r="G36" s="13"/>
      <c r="H36" s="13"/>
      <c r="I36" s="14">
        <f t="shared" si="3"/>
        <v>0</v>
      </c>
    </row>
    <row r="37" spans="1:9" ht="13.5" customHeight="1">
      <c r="A37" s="15">
        <v>0.51041666666666696</v>
      </c>
      <c r="B37" s="13"/>
      <c r="C37" s="13"/>
      <c r="D37" s="13"/>
      <c r="E37" s="14">
        <f t="shared" si="2"/>
        <v>0</v>
      </c>
      <c r="F37" s="13"/>
      <c r="G37" s="13"/>
      <c r="H37" s="13"/>
      <c r="I37" s="14">
        <f t="shared" si="3"/>
        <v>0</v>
      </c>
    </row>
    <row r="38" spans="1:9" ht="13.5" customHeight="1">
      <c r="A38" s="15">
        <v>0.52083333333333304</v>
      </c>
      <c r="B38" s="13"/>
      <c r="C38" s="13"/>
      <c r="D38" s="13"/>
      <c r="E38" s="14">
        <f t="shared" si="2"/>
        <v>0</v>
      </c>
      <c r="F38" s="13"/>
      <c r="G38" s="13"/>
      <c r="H38" s="13"/>
      <c r="I38" s="14">
        <f t="shared" si="3"/>
        <v>0</v>
      </c>
    </row>
    <row r="39" spans="1:9" ht="13.5" customHeight="1">
      <c r="A39" s="15">
        <v>0.53125</v>
      </c>
      <c r="B39" s="13"/>
      <c r="C39" s="13"/>
      <c r="D39" s="13"/>
      <c r="E39" s="14">
        <f t="shared" si="2"/>
        <v>0</v>
      </c>
      <c r="F39" s="13"/>
      <c r="G39" s="13"/>
      <c r="H39" s="13"/>
      <c r="I39" s="14">
        <f t="shared" si="3"/>
        <v>0</v>
      </c>
    </row>
    <row r="40" spans="1:9" ht="13.5" customHeight="1">
      <c r="A40" s="15">
        <v>0.54166666666666696</v>
      </c>
      <c r="B40" s="13"/>
      <c r="C40" s="13"/>
      <c r="D40" s="13"/>
      <c r="E40" s="14">
        <f t="shared" si="2"/>
        <v>0</v>
      </c>
      <c r="F40" s="13"/>
      <c r="G40" s="13"/>
      <c r="H40" s="13"/>
      <c r="I40" s="14">
        <f t="shared" si="3"/>
        <v>0</v>
      </c>
    </row>
    <row r="41" spans="1:9" ht="13.5" customHeight="1">
      <c r="A41" s="15">
        <v>0.55208333333333304</v>
      </c>
      <c r="B41" s="13"/>
      <c r="C41" s="13"/>
      <c r="D41" s="13"/>
      <c r="E41" s="14">
        <f t="shared" si="2"/>
        <v>0</v>
      </c>
      <c r="F41" s="13"/>
      <c r="G41" s="13"/>
      <c r="H41" s="13"/>
      <c r="I41" s="14">
        <f t="shared" si="3"/>
        <v>0</v>
      </c>
    </row>
    <row r="42" spans="1:9" ht="13.5" customHeight="1">
      <c r="A42" s="15">
        <v>0.5625</v>
      </c>
      <c r="B42" s="13"/>
      <c r="C42" s="13"/>
      <c r="D42" s="13"/>
      <c r="E42" s="14">
        <f t="shared" si="2"/>
        <v>0</v>
      </c>
      <c r="F42" s="13"/>
      <c r="G42" s="13"/>
      <c r="H42" s="13"/>
      <c r="I42" s="14">
        <f t="shared" si="3"/>
        <v>0</v>
      </c>
    </row>
    <row r="43" spans="1:9" ht="13.5" customHeight="1">
      <c r="A43" s="15">
        <v>0.57291666666666696</v>
      </c>
      <c r="B43" s="13"/>
      <c r="C43" s="13"/>
      <c r="D43" s="13"/>
      <c r="E43" s="14">
        <f t="shared" si="2"/>
        <v>0</v>
      </c>
      <c r="F43" s="13"/>
      <c r="G43" s="13"/>
      <c r="H43" s="13"/>
      <c r="I43" s="14">
        <f t="shared" si="3"/>
        <v>0</v>
      </c>
    </row>
    <row r="44" spans="1:9" ht="13.5" customHeight="1">
      <c r="A44" s="15">
        <v>0.58333333333333304</v>
      </c>
      <c r="B44" s="13"/>
      <c r="C44" s="13"/>
      <c r="D44" s="13"/>
      <c r="E44" s="14">
        <f t="shared" si="2"/>
        <v>0</v>
      </c>
      <c r="F44" s="13"/>
      <c r="G44" s="13"/>
      <c r="H44" s="13"/>
      <c r="I44" s="14">
        <f t="shared" si="3"/>
        <v>0</v>
      </c>
    </row>
    <row r="45" spans="1:9" ht="13.5" customHeight="1">
      <c r="A45" s="15">
        <v>0.59375</v>
      </c>
      <c r="B45" s="13"/>
      <c r="C45" s="13"/>
      <c r="D45" s="13"/>
      <c r="E45" s="14">
        <f t="shared" si="2"/>
        <v>0</v>
      </c>
      <c r="F45" s="13"/>
      <c r="G45" s="13"/>
      <c r="H45" s="13"/>
      <c r="I45" s="14">
        <f t="shared" si="3"/>
        <v>0</v>
      </c>
    </row>
    <row r="46" spans="1:9" ht="13.5" customHeight="1">
      <c r="A46" s="15">
        <v>0.60416666666666696</v>
      </c>
      <c r="B46" s="13"/>
      <c r="C46" s="13"/>
      <c r="D46" s="13"/>
      <c r="E46" s="14">
        <f t="shared" si="2"/>
        <v>0</v>
      </c>
      <c r="F46" s="13"/>
      <c r="G46" s="13"/>
      <c r="H46" s="13"/>
      <c r="I46" s="14">
        <f t="shared" si="3"/>
        <v>0</v>
      </c>
    </row>
    <row r="47" spans="1:9" ht="13.5" customHeight="1">
      <c r="A47" s="15">
        <v>0.61458333333333404</v>
      </c>
      <c r="B47" s="13"/>
      <c r="C47" s="13"/>
      <c r="D47" s="13"/>
      <c r="E47" s="14">
        <f t="shared" si="2"/>
        <v>0</v>
      </c>
      <c r="F47" s="13"/>
      <c r="G47" s="13"/>
      <c r="H47" s="13"/>
      <c r="I47" s="14">
        <f t="shared" si="3"/>
        <v>0</v>
      </c>
    </row>
    <row r="48" spans="1:9" ht="13.5" customHeight="1">
      <c r="A48" s="15">
        <v>0.625</v>
      </c>
      <c r="B48" s="13"/>
      <c r="C48" s="13"/>
      <c r="D48" s="13"/>
      <c r="E48" s="14">
        <f t="shared" si="2"/>
        <v>0</v>
      </c>
      <c r="F48" s="13"/>
      <c r="G48" s="13"/>
      <c r="H48" s="13"/>
      <c r="I48" s="14">
        <f t="shared" si="3"/>
        <v>0</v>
      </c>
    </row>
    <row r="49" spans="1:9" ht="13.5" customHeight="1">
      <c r="A49" s="15">
        <v>0.63541666666666696</v>
      </c>
      <c r="B49" s="13"/>
      <c r="C49" s="13"/>
      <c r="D49" s="13"/>
      <c r="E49" s="14">
        <f t="shared" si="2"/>
        <v>0</v>
      </c>
      <c r="F49" s="13"/>
      <c r="G49" s="13"/>
      <c r="H49" s="13"/>
      <c r="I49" s="14">
        <f t="shared" si="3"/>
        <v>0</v>
      </c>
    </row>
    <row r="50" spans="1:9" ht="13.5" customHeight="1">
      <c r="A50" s="15">
        <v>0.64583333333333404</v>
      </c>
      <c r="B50" s="13"/>
      <c r="C50" s="13"/>
      <c r="D50" s="13"/>
      <c r="E50" s="14">
        <f t="shared" si="2"/>
        <v>0</v>
      </c>
      <c r="F50" s="13"/>
      <c r="G50" s="13"/>
      <c r="H50" s="13"/>
      <c r="I50" s="14">
        <f t="shared" si="3"/>
        <v>0</v>
      </c>
    </row>
    <row r="51" spans="1:9" ht="13.5" customHeight="1">
      <c r="A51" s="15">
        <v>0.65625</v>
      </c>
      <c r="B51" s="13"/>
      <c r="C51" s="13"/>
      <c r="D51" s="13"/>
      <c r="E51" s="14">
        <f t="shared" si="2"/>
        <v>0</v>
      </c>
      <c r="F51" s="13"/>
      <c r="G51" s="13"/>
      <c r="H51" s="13"/>
      <c r="I51" s="14">
        <f t="shared" si="3"/>
        <v>0</v>
      </c>
    </row>
    <row r="52" spans="1:9" ht="13.5" customHeight="1">
      <c r="A52" s="15">
        <v>0.66666666666666696</v>
      </c>
      <c r="B52" s="13"/>
      <c r="C52" s="13"/>
      <c r="D52" s="13"/>
      <c r="E52" s="14">
        <f t="shared" si="2"/>
        <v>0</v>
      </c>
      <c r="F52" s="13"/>
      <c r="G52" s="13"/>
      <c r="H52" s="13"/>
      <c r="I52" s="14">
        <f t="shared" si="3"/>
        <v>0</v>
      </c>
    </row>
    <row r="53" spans="1:9" ht="13.5" customHeight="1">
      <c r="A53" s="15">
        <v>0.67708333333333404</v>
      </c>
      <c r="B53" s="13"/>
      <c r="C53" s="13"/>
      <c r="D53" s="13"/>
      <c r="E53" s="14">
        <f t="shared" si="2"/>
        <v>0</v>
      </c>
      <c r="F53" s="13"/>
      <c r="G53" s="13"/>
      <c r="H53" s="13"/>
      <c r="I53" s="14">
        <f t="shared" si="3"/>
        <v>0</v>
      </c>
    </row>
    <row r="54" spans="1:9" ht="13.5" customHeight="1">
      <c r="A54" s="15">
        <v>0.6875</v>
      </c>
      <c r="B54" s="13"/>
      <c r="C54" s="13"/>
      <c r="D54" s="13"/>
      <c r="E54" s="14">
        <f t="shared" si="2"/>
        <v>0</v>
      </c>
      <c r="F54" s="13"/>
      <c r="G54" s="13"/>
      <c r="H54" s="13"/>
      <c r="I54" s="14">
        <f t="shared" si="3"/>
        <v>0</v>
      </c>
    </row>
    <row r="55" spans="1:9" ht="13.5" customHeight="1">
      <c r="A55" s="15">
        <v>0.69791666666666696</v>
      </c>
      <c r="B55" s="13"/>
      <c r="C55" s="13"/>
      <c r="D55" s="13"/>
      <c r="E55" s="14">
        <f t="shared" si="2"/>
        <v>0</v>
      </c>
      <c r="F55" s="13"/>
      <c r="G55" s="13"/>
      <c r="H55" s="13"/>
      <c r="I55" s="14">
        <f t="shared" si="3"/>
        <v>0</v>
      </c>
    </row>
    <row r="56" spans="1:9" ht="13.5" customHeight="1">
      <c r="A56" s="15">
        <v>0.70833333333333404</v>
      </c>
      <c r="B56" s="13"/>
      <c r="C56" s="13"/>
      <c r="D56" s="13"/>
      <c r="E56" s="14">
        <f t="shared" si="2"/>
        <v>0</v>
      </c>
      <c r="F56" s="13"/>
      <c r="G56" s="13"/>
      <c r="H56" s="13"/>
      <c r="I56" s="14">
        <f t="shared" si="3"/>
        <v>0</v>
      </c>
    </row>
    <row r="57" spans="1:9" ht="13.5" customHeight="1">
      <c r="A57" s="15">
        <v>0.71875</v>
      </c>
      <c r="B57" s="13"/>
      <c r="C57" s="13"/>
      <c r="D57" s="13"/>
      <c r="E57" s="14">
        <f t="shared" si="2"/>
        <v>0</v>
      </c>
      <c r="F57" s="13"/>
      <c r="G57" s="13"/>
      <c r="H57" s="13"/>
      <c r="I57" s="14">
        <f t="shared" si="3"/>
        <v>0</v>
      </c>
    </row>
    <row r="58" spans="1:9" ht="13.5" customHeight="1">
      <c r="A58" s="15">
        <v>0.72916666666666596</v>
      </c>
      <c r="B58" s="13"/>
      <c r="C58" s="13"/>
      <c r="D58" s="13"/>
      <c r="E58" s="14">
        <f t="shared" si="2"/>
        <v>0</v>
      </c>
      <c r="F58" s="13"/>
      <c r="G58" s="13"/>
      <c r="H58" s="13"/>
      <c r="I58" s="14">
        <f t="shared" si="3"/>
        <v>0</v>
      </c>
    </row>
    <row r="59" spans="1:9" ht="13.5" customHeight="1">
      <c r="A59" s="15">
        <v>0.73958333333333204</v>
      </c>
      <c r="B59" s="13"/>
      <c r="C59" s="13"/>
      <c r="D59" s="13"/>
      <c r="E59" s="14">
        <f t="shared" si="2"/>
        <v>0</v>
      </c>
      <c r="F59" s="13"/>
      <c r="G59" s="13"/>
      <c r="H59" s="13"/>
      <c r="I59" s="14">
        <f t="shared" si="3"/>
        <v>0</v>
      </c>
    </row>
    <row r="60" spans="1:9" ht="13.5" customHeight="1">
      <c r="A60" s="15">
        <v>0.749999999999998</v>
      </c>
      <c r="B60" s="13"/>
      <c r="C60" s="13"/>
      <c r="D60" s="13"/>
      <c r="E60" s="14">
        <f t="shared" si="2"/>
        <v>0</v>
      </c>
      <c r="F60" s="13"/>
      <c r="G60" s="13"/>
      <c r="H60" s="13"/>
      <c r="I60" s="14">
        <f t="shared" si="3"/>
        <v>0</v>
      </c>
    </row>
    <row r="61" spans="1:9" ht="13.5" customHeight="1">
      <c r="A61" s="15">
        <v>0.76041666666666397</v>
      </c>
      <c r="B61" s="13"/>
      <c r="C61" s="13"/>
      <c r="D61" s="13"/>
      <c r="E61" s="14">
        <f t="shared" si="2"/>
        <v>0</v>
      </c>
      <c r="F61" s="13"/>
      <c r="G61" s="13"/>
      <c r="H61" s="13"/>
      <c r="I61" s="14">
        <f t="shared" si="3"/>
        <v>0</v>
      </c>
    </row>
    <row r="62" spans="1:9" ht="13.5" customHeight="1">
      <c r="A62" s="15">
        <v>0.77083333333333004</v>
      </c>
      <c r="B62" s="13"/>
      <c r="C62" s="13"/>
      <c r="D62" s="13"/>
      <c r="E62" s="14">
        <f t="shared" si="2"/>
        <v>0</v>
      </c>
      <c r="F62" s="13"/>
      <c r="G62" s="13"/>
      <c r="H62" s="13"/>
      <c r="I62" s="14">
        <f t="shared" si="3"/>
        <v>0</v>
      </c>
    </row>
    <row r="63" spans="1:9" ht="13.5" customHeight="1">
      <c r="A63" s="15">
        <v>0.781249999999996</v>
      </c>
      <c r="B63" s="13"/>
      <c r="C63" s="13"/>
      <c r="D63" s="13"/>
      <c r="E63" s="14">
        <f t="shared" si="2"/>
        <v>0</v>
      </c>
      <c r="F63" s="13"/>
      <c r="G63" s="13"/>
      <c r="H63" s="13"/>
      <c r="I63" s="14">
        <f t="shared" si="3"/>
        <v>0</v>
      </c>
    </row>
    <row r="64" spans="1:9">
      <c r="A64" s="16" t="s">
        <v>53</v>
      </c>
      <c r="B64" s="16">
        <f t="shared" ref="B64:I64" si="4">SUM(B12:B27)</f>
        <v>0</v>
      </c>
      <c r="C64" s="16">
        <f t="shared" si="4"/>
        <v>0</v>
      </c>
      <c r="D64" s="16">
        <f t="shared" si="4"/>
        <v>0</v>
      </c>
      <c r="E64" s="16">
        <f t="shared" si="4"/>
        <v>0</v>
      </c>
      <c r="F64" s="16">
        <f t="shared" si="4"/>
        <v>0</v>
      </c>
      <c r="G64" s="16">
        <f t="shared" si="4"/>
        <v>0</v>
      </c>
      <c r="H64" s="16">
        <f t="shared" si="4"/>
        <v>0</v>
      </c>
      <c r="I64" s="16">
        <f t="shared" si="4"/>
        <v>0</v>
      </c>
    </row>
    <row r="65" spans="1:9">
      <c r="A65" s="16" t="s">
        <v>51</v>
      </c>
      <c r="B65" s="16">
        <f t="shared" ref="B65:E65" si="5">SUM(B52:B63)</f>
        <v>0</v>
      </c>
      <c r="C65" s="16">
        <f t="shared" ref="C65:D65" si="6">SUM(C52:C63)</f>
        <v>0</v>
      </c>
      <c r="D65" s="16">
        <f t="shared" si="6"/>
        <v>0</v>
      </c>
      <c r="E65" s="16">
        <f t="shared" si="5"/>
        <v>0</v>
      </c>
      <c r="F65" s="16">
        <f t="shared" ref="F65:I65" si="7">SUM(F52:F63)</f>
        <v>0</v>
      </c>
      <c r="G65" s="16">
        <f t="shared" si="7"/>
        <v>0</v>
      </c>
      <c r="H65" s="16">
        <f t="shared" si="7"/>
        <v>0</v>
      </c>
      <c r="I65" s="16">
        <f t="shared" si="7"/>
        <v>0</v>
      </c>
    </row>
    <row r="66" spans="1:9">
      <c r="A66" s="16" t="s">
        <v>54</v>
      </c>
      <c r="B66" s="16">
        <f t="shared" ref="B66:I66" si="8">SUM(B12:B63)</f>
        <v>0</v>
      </c>
      <c r="C66" s="16">
        <f t="shared" si="8"/>
        <v>0</v>
      </c>
      <c r="D66" s="16">
        <f t="shared" si="8"/>
        <v>0</v>
      </c>
      <c r="E66" s="16">
        <f t="shared" si="8"/>
        <v>0</v>
      </c>
      <c r="F66" s="16">
        <f t="shared" si="8"/>
        <v>0</v>
      </c>
      <c r="G66" s="16">
        <f t="shared" si="8"/>
        <v>0</v>
      </c>
      <c r="H66" s="16">
        <f t="shared" si="8"/>
        <v>0</v>
      </c>
      <c r="I66" s="16">
        <f t="shared" si="8"/>
        <v>0</v>
      </c>
    </row>
  </sheetData>
  <sheetProtection selectLockedCells="1"/>
  <mergeCells count="2">
    <mergeCell ref="B10:E10"/>
    <mergeCell ref="F10:I10"/>
  </mergeCells>
  <printOptions horizontalCentered="1"/>
  <pageMargins left="0.74803149606299202" right="0.74803149606299202" top="0.98425196850393704" bottom="0.98425196850393704" header="0.511811023622047" footer="0.511811023622047"/>
  <pageSetup paperSize="9" scale="4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Z4CVE5RHX6FZ-1932547745-1823</_dlc_DocId>
    <_dlc_DocIdUrl xmlns="d373b4a9-5e9c-4a91-95b1-33b421fa774e">
      <Url>https://bristolcouncil.sharepoint.com/sites/fram-data/_layouts/15/DocIdRedir.aspx?ID=Z4CVE5RHX6FZ-1932547745-1823</Url>
      <Description>Z4CVE5RHX6FZ-1932547745-1823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D65774-B573-4224-99EA-323E4A0A95A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EA2941D-90F5-4CC5-87FB-2EDFF7DE9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73b4a9-5e9c-4a91-95b1-33b421fa774e"/>
    <ds:schemaRef ds:uri="815ea807-ba59-43ed-906f-8cfb70dec7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3DB0E9-7909-438C-BCD4-493EF0BBB6C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d373b4a9-5e9c-4a91-95b1-33b421fa774e"/>
    <ds:schemaRef ds:uri="http://schemas.microsoft.com/office/2006/documentManagement/types"/>
    <ds:schemaRef ds:uri="http://schemas.openxmlformats.org/package/2006/metadata/core-properties"/>
    <ds:schemaRef ds:uri="815ea807-ba59-43ed-906f-8cfb70dec73e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662F5E2-0DB5-4AEE-ABAA-E2435AF40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Location Plan</vt:lpstr>
      <vt:lpstr>Daily Summary</vt:lpstr>
      <vt:lpstr>11.06.2024</vt:lpstr>
      <vt:lpstr>12.06.2024</vt:lpstr>
      <vt:lpstr>'11.06.2024'!Print_Area</vt:lpstr>
      <vt:lpstr>'12.06.2024'!Print_Area</vt:lpstr>
      <vt:lpstr>'Daily Summary'!Print_Area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Gari Garmston</cp:lastModifiedBy>
  <cp:lastPrinted>2014-04-03T10:07:00Z</cp:lastPrinted>
  <dcterms:created xsi:type="dcterms:W3CDTF">2007-10-12T16:47:00Z</dcterms:created>
  <dcterms:modified xsi:type="dcterms:W3CDTF">2024-08-22T14:12:05Z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c81a7b79-c429-4615-b93d-3c6e66cef547</vt:lpwstr>
  </property>
  <property fmtid="{D5CDD505-2E9C-101B-9397-08002B2CF9AE}" pid="3" name="ICV">
    <vt:lpwstr>A84FA1B319F24F0E80E5C25B30D00DA3_12</vt:lpwstr>
  </property>
  <property fmtid="{D5CDD505-2E9C-101B-9397-08002B2CF9AE}" pid="4" name="KSOProductBuildVer">
    <vt:lpwstr>2057-12.2.0.17119</vt:lpwstr>
  </property>
  <property fmtid="{D5CDD505-2E9C-101B-9397-08002B2CF9AE}" pid="5" name="ContentTypeId">
    <vt:lpwstr>0x01010068C4851AE683F14AB3A650A6DEA3F45C</vt:lpwstr>
  </property>
  <property fmtid="{D5CDD505-2E9C-101B-9397-08002B2CF9AE}" pid="6" name="_dlc_DocIdItemGuid">
    <vt:lpwstr>f0223197-2365-4363-a29b-124368fcbdeb</vt:lpwstr>
  </property>
  <property fmtid="{D5CDD505-2E9C-101B-9397-08002B2CF9AE}" pid="7" name="Document status">
    <vt:lpwstr/>
  </property>
  <property fmtid="{D5CDD505-2E9C-101B-9397-08002B2CF9AE}" pid="8" name="MediaServiceImageTags">
    <vt:lpwstr/>
  </property>
</Properties>
</file>